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mg\Desktop\Planilhas Para Publicação\"/>
    </mc:Choice>
  </mc:AlternateContent>
  <xr:revisionPtr revIDLastSave="0" documentId="13_ncr:1_{36B8EF72-ACD4-460D-AE68-F1EFDCB2D0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tep" sheetId="1" r:id="rId1"/>
    <sheet name="unidcom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" i="2" l="1"/>
  <c r="Z11" i="2" s="1"/>
  <c r="T7" i="2"/>
  <c r="T11" i="2" s="1"/>
  <c r="Z37" i="2"/>
  <c r="AA7" i="2"/>
  <c r="AA11" i="2" s="1"/>
  <c r="D32" i="2"/>
  <c r="D37" i="2"/>
  <c r="K32" i="2"/>
  <c r="K26" i="2" s="1"/>
  <c r="K24" i="2" s="1"/>
  <c r="M7" i="2"/>
  <c r="M11" i="2" s="1"/>
  <c r="O7" i="2"/>
  <c r="O11" i="2" s="1"/>
  <c r="Q37" i="2"/>
  <c r="S32" i="2"/>
  <c r="S37" i="2"/>
  <c r="V7" i="2"/>
  <c r="V11" i="2" s="1"/>
  <c r="V12" i="2"/>
  <c r="V32" i="2"/>
  <c r="W7" i="2"/>
  <c r="W11" i="2" s="1"/>
  <c r="W12" i="2"/>
  <c r="W32" i="2"/>
  <c r="Y7" i="2"/>
  <c r="Y11" i="2" s="1"/>
  <c r="Y12" i="2"/>
  <c r="Y32" i="2"/>
  <c r="J32" i="2"/>
  <c r="L7" i="2"/>
  <c r="L11" i="2" s="1"/>
  <c r="N7" i="2"/>
  <c r="N11" i="2" s="1"/>
  <c r="N12" i="2"/>
  <c r="R7" i="2"/>
  <c r="R11" i="2" s="1"/>
  <c r="R12" i="2"/>
  <c r="AA12" i="2"/>
  <c r="U32" i="2"/>
  <c r="U37" i="2"/>
  <c r="Z12" i="2"/>
  <c r="Z32" i="2"/>
  <c r="Q7" i="2"/>
  <c r="Q11" i="2" s="1"/>
  <c r="E7" i="2"/>
  <c r="E11" i="2" s="1"/>
  <c r="S12" i="2"/>
  <c r="E37" i="2"/>
  <c r="T12" i="2"/>
  <c r="T32" i="2"/>
  <c r="T37" i="2"/>
  <c r="P7" i="2"/>
  <c r="P11" i="2" s="1"/>
  <c r="S7" i="2"/>
  <c r="S11" i="2" s="1"/>
  <c r="M37" i="2"/>
  <c r="F7" i="2"/>
  <c r="F11" i="2" s="1"/>
  <c r="H7" i="2"/>
  <c r="H11" i="2" s="1"/>
  <c r="C12" i="2"/>
  <c r="C32" i="2"/>
  <c r="C37" i="2"/>
  <c r="P12" i="2"/>
  <c r="O12" i="2"/>
  <c r="O37" i="2"/>
  <c r="W37" i="2"/>
  <c r="AA37" i="2"/>
  <c r="Q12" i="2"/>
  <c r="Q32" i="2"/>
  <c r="V37" i="2"/>
  <c r="E12" i="2"/>
  <c r="N37" i="2"/>
  <c r="P37" i="2"/>
  <c r="Y37" i="2"/>
  <c r="R37" i="2"/>
  <c r="AA32" i="2"/>
  <c r="O32" i="2"/>
  <c r="I7" i="2"/>
  <c r="I11" i="2" s="1"/>
  <c r="P32" i="2"/>
  <c r="G7" i="2"/>
  <c r="G11" i="2" s="1"/>
  <c r="H12" i="2"/>
  <c r="H32" i="2"/>
  <c r="G32" i="2"/>
  <c r="F37" i="2"/>
  <c r="J7" i="2"/>
  <c r="J11" i="2" s="1"/>
  <c r="L37" i="2"/>
  <c r="E32" i="2"/>
  <c r="I32" i="2"/>
  <c r="M32" i="2"/>
  <c r="G12" i="2"/>
  <c r="F12" i="2"/>
  <c r="F32" i="2"/>
  <c r="H37" i="2"/>
  <c r="G37" i="2"/>
  <c r="J12" i="2"/>
  <c r="J37" i="2"/>
  <c r="L12" i="2"/>
  <c r="L32" i="2"/>
  <c r="N32" i="2"/>
  <c r="R32" i="2"/>
  <c r="D12" i="2"/>
  <c r="M12" i="2"/>
  <c r="C7" i="2"/>
  <c r="C11" i="2" s="1"/>
  <c r="Q26" i="2" l="1"/>
  <c r="Q24" i="2" s="1"/>
  <c r="Q54" i="2" s="1"/>
  <c r="W26" i="2"/>
  <c r="W24" i="2" s="1"/>
  <c r="W54" i="2" s="1"/>
  <c r="Z26" i="2"/>
  <c r="Z24" i="2" s="1"/>
  <c r="Z54" i="2" s="1"/>
  <c r="V26" i="2"/>
  <c r="V24" i="2" s="1"/>
  <c r="V54" i="2" s="1"/>
  <c r="S26" i="2"/>
  <c r="S24" i="2" s="1"/>
  <c r="S54" i="2" s="1"/>
  <c r="Y26" i="2"/>
  <c r="Y24" i="2" s="1"/>
  <c r="Y54" i="2" s="1"/>
  <c r="J26" i="2"/>
  <c r="J24" i="2" s="1"/>
  <c r="J54" i="2" s="1"/>
  <c r="M26" i="2"/>
  <c r="M24" i="2" s="1"/>
  <c r="M54" i="2" s="1"/>
  <c r="U26" i="2"/>
  <c r="U24" i="2" s="1"/>
  <c r="T26" i="2"/>
  <c r="T24" i="2" s="1"/>
  <c r="T54" i="2" s="1"/>
  <c r="R26" i="2"/>
  <c r="R24" i="2" s="1"/>
  <c r="R54" i="2" s="1"/>
  <c r="O26" i="2"/>
  <c r="O24" i="2" s="1"/>
  <c r="O54" i="2" s="1"/>
  <c r="C26" i="2"/>
  <c r="C24" i="2" s="1"/>
  <c r="C54" i="2" s="1"/>
  <c r="E26" i="2"/>
  <c r="E24" i="2" s="1"/>
  <c r="E54" i="2" s="1"/>
  <c r="P26" i="2"/>
  <c r="L26" i="2"/>
  <c r="L24" i="2" s="1"/>
  <c r="L54" i="2" s="1"/>
  <c r="H26" i="2"/>
  <c r="H24" i="2" s="1"/>
  <c r="H54" i="2" s="1"/>
  <c r="F26" i="2"/>
  <c r="F24" i="2" s="1"/>
  <c r="F54" i="2" s="1"/>
  <c r="N26" i="2"/>
  <c r="N24" i="2" s="1"/>
  <c r="N54" i="2" s="1"/>
  <c r="G26" i="2"/>
  <c r="G24" i="2" s="1"/>
  <c r="G54" i="2" s="1"/>
  <c r="P24" i="2" l="1"/>
  <c r="E12" i="1"/>
  <c r="P54" i="2" l="1"/>
  <c r="F12" i="1"/>
  <c r="G12" i="1"/>
  <c r="AA12" i="1"/>
  <c r="M23" i="1"/>
  <c r="Z12" i="1" l="1"/>
  <c r="Q12" i="1"/>
  <c r="R12" i="1"/>
  <c r="C12" i="1"/>
  <c r="T12" i="1"/>
  <c r="Q37" i="1"/>
  <c r="T32" i="1"/>
  <c r="T37" i="1"/>
  <c r="T7" i="1"/>
  <c r="T11" i="1" s="1"/>
  <c r="R37" i="1"/>
  <c r="O12" i="1" l="1"/>
  <c r="O32" i="1"/>
  <c r="T26" i="1"/>
  <c r="T24" i="1" s="1"/>
  <c r="T54" i="1" l="1"/>
  <c r="S12" i="1"/>
  <c r="P12" i="1"/>
  <c r="S37" i="1"/>
  <c r="P37" i="1"/>
  <c r="X37" i="1" l="1"/>
  <c r="W12" i="1" l="1"/>
  <c r="X12" i="1"/>
  <c r="AC25" i="1" l="1"/>
  <c r="N12" i="1" l="1"/>
  <c r="L12" i="1" l="1"/>
  <c r="L32" i="1"/>
  <c r="E37" i="1" l="1"/>
  <c r="F37" i="1"/>
  <c r="G37" i="1"/>
  <c r="H37" i="1"/>
  <c r="L37" i="1"/>
  <c r="L26" i="1" s="1"/>
  <c r="N37" i="1"/>
  <c r="O37" i="1"/>
  <c r="O26" i="1" s="1"/>
  <c r="U37" i="1"/>
  <c r="V37" i="1"/>
  <c r="W37" i="1"/>
  <c r="Z37" i="1"/>
  <c r="AA37" i="1"/>
  <c r="AB37" i="1"/>
  <c r="C37" i="1"/>
  <c r="E32" i="1"/>
  <c r="F32" i="1"/>
  <c r="G32" i="1"/>
  <c r="H32" i="1"/>
  <c r="I32" i="1"/>
  <c r="J32" i="1"/>
  <c r="K32" i="1"/>
  <c r="K26" i="1" s="1"/>
  <c r="N32" i="1"/>
  <c r="P32" i="1"/>
  <c r="Q32" i="1"/>
  <c r="Q26" i="1" s="1"/>
  <c r="R32" i="1"/>
  <c r="S32" i="1"/>
  <c r="U32" i="1"/>
  <c r="V32" i="1"/>
  <c r="W32" i="1"/>
  <c r="X32" i="1"/>
  <c r="Z32" i="1"/>
  <c r="AA32" i="1"/>
  <c r="AB32" i="1"/>
  <c r="C32" i="1"/>
  <c r="P26" i="1" l="1"/>
  <c r="P24" i="1" s="1"/>
  <c r="X26" i="1"/>
  <c r="X24" i="1" s="1"/>
  <c r="S26" i="1"/>
  <c r="S24" i="1" s="1"/>
  <c r="R26" i="1"/>
  <c r="R24" i="1" s="1"/>
  <c r="W26" i="1"/>
  <c r="W24" i="1" s="1"/>
  <c r="AA26" i="1"/>
  <c r="AA24" i="1" s="1"/>
  <c r="G26" i="1"/>
  <c r="G24" i="1" s="1"/>
  <c r="E26" i="1"/>
  <c r="E24" i="1" s="1"/>
  <c r="F26" i="1"/>
  <c r="F24" i="1" s="1"/>
  <c r="C26" i="1"/>
  <c r="C24" i="1" s="1"/>
  <c r="H26" i="1"/>
  <c r="H24" i="1" s="1"/>
  <c r="Z26" i="1"/>
  <c r="Z24" i="1" s="1"/>
  <c r="U26" i="1"/>
  <c r="U24" i="1" s="1"/>
  <c r="V26" i="1"/>
  <c r="V24" i="1" s="1"/>
  <c r="N26" i="1"/>
  <c r="N24" i="1" s="1"/>
  <c r="K24" i="1"/>
  <c r="L24" i="1"/>
  <c r="O24" i="1"/>
  <c r="Q24" i="1"/>
  <c r="F7" i="1"/>
  <c r="F11" i="1" s="1"/>
  <c r="G7" i="1"/>
  <c r="G11" i="1" s="1"/>
  <c r="L7" i="1"/>
  <c r="L11" i="1" s="1"/>
  <c r="N7" i="1"/>
  <c r="N11" i="1" s="1"/>
  <c r="O7" i="1"/>
  <c r="O11" i="1" s="1"/>
  <c r="P7" i="1"/>
  <c r="P11" i="1" s="1"/>
  <c r="Q7" i="1"/>
  <c r="Q11" i="1" s="1"/>
  <c r="R7" i="1"/>
  <c r="R11" i="1" s="1"/>
  <c r="S7" i="1"/>
  <c r="S11" i="1" s="1"/>
  <c r="W7" i="1"/>
  <c r="W11" i="1" s="1"/>
  <c r="X7" i="1"/>
  <c r="X11" i="1" s="1"/>
  <c r="Z7" i="1"/>
  <c r="Z11" i="1" s="1"/>
  <c r="AA7" i="1"/>
  <c r="AA11" i="1" s="1"/>
  <c r="AB7" i="1"/>
  <c r="AB11" i="1" s="1"/>
  <c r="C7" i="1"/>
  <c r="C11" i="1" s="1"/>
  <c r="E7" i="1"/>
  <c r="E11" i="1" s="1"/>
  <c r="Z54" i="1" l="1"/>
  <c r="W54" i="1"/>
  <c r="X54" i="1"/>
  <c r="C54" i="1"/>
  <c r="F54" i="1"/>
  <c r="AA54" i="1"/>
  <c r="S54" i="1"/>
  <c r="O54" i="1"/>
  <c r="P54" i="1"/>
  <c r="R54" i="1"/>
  <c r="Q54" i="1"/>
  <c r="G54" i="1"/>
  <c r="E54" i="1"/>
  <c r="N54" i="1"/>
  <c r="L54" i="1"/>
  <c r="U7" i="1" l="1"/>
  <c r="U11" i="1" s="1"/>
  <c r="U12" i="1"/>
  <c r="U54" i="1" l="1"/>
  <c r="M8" i="1" l="1"/>
  <c r="M16" i="1"/>
  <c r="M15" i="1"/>
  <c r="M22" i="1"/>
  <c r="M14" i="1"/>
  <c r="M36" i="1"/>
  <c r="M10" i="1"/>
  <c r="M21" i="1"/>
  <c r="M35" i="1"/>
  <c r="M34" i="1"/>
  <c r="M25" i="1"/>
  <c r="AD25" i="1" s="1"/>
  <c r="M30" i="1"/>
  <c r="D37" i="1"/>
  <c r="D12" i="1"/>
  <c r="M13" i="1"/>
  <c r="M33" i="1"/>
  <c r="D32" i="1"/>
  <c r="M27" i="1"/>
  <c r="M32" i="1" l="1"/>
  <c r="H7" i="1" l="1"/>
  <c r="H11" i="1" s="1"/>
  <c r="H12" i="1"/>
  <c r="H54" i="1" l="1"/>
  <c r="K7" i="2" l="1"/>
  <c r="K11" i="2" s="1"/>
  <c r="K12" i="2"/>
  <c r="K54" i="2" l="1"/>
  <c r="K12" i="1" l="1"/>
  <c r="M17" i="1"/>
  <c r="M6" i="1" l="1"/>
  <c r="K7" i="1"/>
  <c r="K11" i="1" s="1"/>
  <c r="K54" i="1" l="1"/>
  <c r="M31" i="1" l="1"/>
  <c r="M18" i="1"/>
  <c r="M29" i="1"/>
  <c r="M28" i="1"/>
  <c r="I7" i="1"/>
  <c r="I11" i="1" s="1"/>
  <c r="M20" i="1"/>
  <c r="I12" i="2" l="1"/>
  <c r="I12" i="1" l="1"/>
  <c r="M42" i="1" l="1"/>
  <c r="M41" i="1"/>
  <c r="M45" i="1"/>
  <c r="M46" i="1"/>
  <c r="M40" i="1"/>
  <c r="M47" i="1"/>
  <c r="M48" i="1"/>
  <c r="M39" i="1"/>
  <c r="M43" i="1"/>
  <c r="I37" i="2"/>
  <c r="I26" i="2" s="1"/>
  <c r="I24" i="2" s="1"/>
  <c r="I54" i="2" s="1"/>
  <c r="I37" i="1" l="1"/>
  <c r="M38" i="1"/>
  <c r="I26" i="1" l="1"/>
  <c r="I24" i="1" s="1"/>
  <c r="I54" i="1" l="1"/>
  <c r="J7" i="1"/>
  <c r="M4" i="1"/>
  <c r="J37" i="1" l="1"/>
  <c r="J26" i="1" s="1"/>
  <c r="J24" i="1" s="1"/>
  <c r="M44" i="1"/>
  <c r="M37" i="1" l="1"/>
  <c r="J12" i="1"/>
  <c r="M19" i="1"/>
  <c r="M12" i="1" l="1"/>
  <c r="M9" i="1"/>
  <c r="J11" i="1"/>
  <c r="J54" i="1" l="1"/>
  <c r="U12" i="2" l="1"/>
  <c r="U7" i="2" l="1"/>
  <c r="U11" i="2" s="1"/>
  <c r="U54" i="2" s="1"/>
  <c r="AC10" i="1" l="1"/>
  <c r="AD10" i="1" s="1"/>
  <c r="AC16" i="1"/>
  <c r="AC15" i="1"/>
  <c r="AC14" i="1"/>
  <c r="AC21" i="1"/>
  <c r="AC4" i="1"/>
  <c r="AC17" i="1"/>
  <c r="AC8" i="1"/>
  <c r="V12" i="1"/>
  <c r="AC13" i="1"/>
  <c r="AD8" i="1" l="1"/>
  <c r="AD17" i="1"/>
  <c r="AD4" i="1"/>
  <c r="AD21" i="1"/>
  <c r="AD14" i="1"/>
  <c r="AD15" i="1"/>
  <c r="AD16" i="1"/>
  <c r="AC6" i="1"/>
  <c r="AD13" i="1"/>
  <c r="AD6" i="1" l="1"/>
  <c r="V7" i="1"/>
  <c r="AC9" i="1" l="1"/>
  <c r="V11" i="1"/>
  <c r="V54" i="1" s="1"/>
  <c r="AD9" i="1" l="1"/>
  <c r="D26" i="2"/>
  <c r="D24" i="2" s="1"/>
  <c r="D7" i="2" l="1"/>
  <c r="D11" i="2" s="1"/>
  <c r="D54" i="2" s="1"/>
  <c r="M49" i="1" l="1"/>
  <c r="D26" i="1"/>
  <c r="D24" i="1" s="1"/>
  <c r="M5" i="1" l="1"/>
  <c r="D7" i="1"/>
  <c r="D11" i="1" s="1"/>
  <c r="M26" i="1"/>
  <c r="D54" i="1" l="1"/>
  <c r="M24" i="1"/>
  <c r="M7" i="1"/>
  <c r="M11" i="1" l="1"/>
  <c r="M54" i="1" l="1"/>
  <c r="AC20" i="1"/>
  <c r="AD20" i="1" l="1"/>
  <c r="AC22" i="1" l="1"/>
  <c r="AB12" i="1"/>
  <c r="AD22" i="1" l="1"/>
  <c r="X32" i="2" l="1"/>
  <c r="AC36" i="1" l="1"/>
  <c r="AC34" i="1"/>
  <c r="AC35" i="1"/>
  <c r="AC33" i="1"/>
  <c r="Y32" i="1"/>
  <c r="AD34" i="1" l="1"/>
  <c r="AD35" i="1"/>
  <c r="AD36" i="1"/>
  <c r="AC27" i="1"/>
  <c r="AC32" i="1"/>
  <c r="AD33" i="1"/>
  <c r="AD27" i="1" l="1"/>
  <c r="AD32" i="1"/>
  <c r="AC23" i="1" l="1"/>
  <c r="AD23" i="1" l="1"/>
  <c r="AC18" i="1" l="1"/>
  <c r="AD18" i="1" l="1"/>
  <c r="AC46" i="1" l="1"/>
  <c r="AC39" i="1"/>
  <c r="AC42" i="1"/>
  <c r="AC47" i="1"/>
  <c r="AC45" i="1"/>
  <c r="AC30" i="1"/>
  <c r="AC43" i="1"/>
  <c r="AC44" i="1"/>
  <c r="AC40" i="1"/>
  <c r="X37" i="2"/>
  <c r="X26" i="2" l="1"/>
  <c r="X24" i="2" s="1"/>
  <c r="AD44" i="1"/>
  <c r="AD30" i="1"/>
  <c r="AD47" i="1"/>
  <c r="AD39" i="1"/>
  <c r="AD43" i="1"/>
  <c r="AD45" i="1"/>
  <c r="AD42" i="1"/>
  <c r="AD40" i="1"/>
  <c r="AD46" i="1"/>
  <c r="AC48" i="1"/>
  <c r="AC31" i="1"/>
  <c r="AC41" i="1"/>
  <c r="AC38" i="1"/>
  <c r="Y37" i="1"/>
  <c r="Y26" i="1" l="1"/>
  <c r="Y24" i="1" s="1"/>
  <c r="AD31" i="1"/>
  <c r="AD41" i="1"/>
  <c r="AD48" i="1"/>
  <c r="AC37" i="1"/>
  <c r="AD38" i="1"/>
  <c r="AD37" i="1" l="1"/>
  <c r="X12" i="2" l="1"/>
  <c r="X7" i="2" l="1"/>
  <c r="X11" i="2" s="1"/>
  <c r="X54" i="2" s="1"/>
  <c r="Y12" i="1"/>
  <c r="AC19" i="1"/>
  <c r="Y7" i="1" l="1"/>
  <c r="Y11" i="1" s="1"/>
  <c r="AC5" i="1"/>
  <c r="AD19" i="1"/>
  <c r="AD12" i="1" s="1"/>
  <c r="AC12" i="1"/>
  <c r="Y54" i="1" l="1"/>
  <c r="AC7" i="1"/>
  <c r="AD5" i="1"/>
  <c r="AD7" i="1" s="1"/>
  <c r="AD11" i="1" s="1"/>
  <c r="AC11" i="1" l="1"/>
  <c r="AC28" i="1" l="1"/>
  <c r="AD28" i="1" l="1"/>
  <c r="AA26" i="2" l="1"/>
  <c r="AA24" i="2" s="1"/>
  <c r="AA54" i="2" s="1"/>
  <c r="AC49" i="1" l="1"/>
  <c r="AC29" i="1"/>
  <c r="AB26" i="1"/>
  <c r="AB24" i="1" s="1"/>
  <c r="AB54" i="1" s="1"/>
  <c r="AD49" i="1" l="1"/>
  <c r="AD29" i="1"/>
  <c r="AC26" i="1"/>
  <c r="AD26" i="1" l="1"/>
  <c r="AD24" i="1" s="1"/>
  <c r="AC24" i="1"/>
  <c r="AC54" i="1" l="1"/>
  <c r="AE11" i="1"/>
  <c r="AD54" i="1"/>
</calcChain>
</file>

<file path=xl/sharedStrings.xml><?xml version="1.0" encoding="utf-8"?>
<sst xmlns="http://schemas.openxmlformats.org/spreadsheetml/2006/main" count="159" uniqueCount="108">
  <si>
    <t xml:space="preserve">Unidade 10³ tep </t>
  </si>
  <si>
    <t>Fluxos de Energia</t>
  </si>
  <si>
    <t>Energéticos Primários</t>
  </si>
  <si>
    <t>Energéticos Secundários</t>
  </si>
  <si>
    <t xml:space="preserve">Total </t>
  </si>
  <si>
    <t>Petróleo</t>
  </si>
  <si>
    <t>Gás Natural</t>
  </si>
  <si>
    <t>Carvão  Mineral</t>
  </si>
  <si>
    <t>Energia Hidrica</t>
  </si>
  <si>
    <t>Energia Eólica</t>
  </si>
  <si>
    <t>Energia Solar FV</t>
  </si>
  <si>
    <t>Lenha</t>
  </si>
  <si>
    <t>Casca de Arroz</t>
  </si>
  <si>
    <t>Óleo Vegetal</t>
  </si>
  <si>
    <t>Produtos da Cana de Açúcar</t>
  </si>
  <si>
    <t>Total Energia Primária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</si>
  <si>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</si>
  <si>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</si>
  <si>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</si>
  <si>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</si>
  <si>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</si>
  <si>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</si>
  <si>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</si>
  <si>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Metanol</t>
  </si>
  <si>
    <t>Nafta</t>
  </si>
  <si>
    <t>Alcool 
Etílico Anidro</t>
  </si>
  <si>
    <t>Álcool 
Etílico Hidrat.</t>
  </si>
  <si>
    <t>Eletri-
cidade</t>
  </si>
  <si>
    <t>Outros Deriv. Energ. Petróleo</t>
  </si>
  <si>
    <t>Outros Deriv. 
Ñ Energ. Petróleo</t>
  </si>
  <si>
    <t>Total energia secundária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</si>
  <si>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</si>
  <si>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</si>
  <si>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</si>
  <si>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</si>
  <si>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Exportação</t>
  </si>
  <si>
    <t xml:space="preserve">  Não Aproveitada</t>
  </si>
  <si>
    <t xml:space="preserve">  Reinjeção</t>
  </si>
  <si>
    <t xml:space="preserve">Oferta Interna Bruta          </t>
  </si>
  <si>
    <t>Total Transformação</t>
  </si>
  <si>
    <t xml:space="preserve">  Refinarias de Petróleo</t>
  </si>
  <si>
    <t xml:space="preserve">  Petroquímica</t>
  </si>
  <si>
    <t xml:space="preserve">  Usinas de Gaseificação</t>
  </si>
  <si>
    <t xml:space="preserve">  Coquerias                     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</si>
  <si>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</si>
  <si>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</si>
  <si>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</si>
  <si>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</si>
  <si>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</si>
  <si>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  Outras Transformações</t>
  </si>
  <si>
    <t xml:space="preserve">Perdas Distrib. Armazenagem   </t>
  </si>
  <si>
    <t xml:space="preserve">Consumo Final                 </t>
  </si>
  <si>
    <t>Consumo Final Não Energético</t>
  </si>
  <si>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</si>
  <si>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</si>
  <si>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</si>
  <si>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</si>
  <si>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Público</t>
  </si>
  <si>
    <t xml:space="preserve">  Agropecuário</t>
  </si>
  <si>
    <t xml:space="preserve">  Transportes - Total           </t>
  </si>
  <si>
    <t xml:space="preserve">    Rodoviário</t>
  </si>
  <si>
    <t xml:space="preserve">    Ferroviário</t>
  </si>
  <si>
    <t xml:space="preserve">    Aéreo</t>
  </si>
  <si>
    <t xml:space="preserve">    Hidroviário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</si>
  <si>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</si>
  <si>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</si>
  <si>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</si>
  <si>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Ferro Ligas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</si>
  <si>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</si>
  <si>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</si>
  <si>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</si>
  <si>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</si>
  <si>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</si>
  <si>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</si>
  <si>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</si>
  <si>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</si>
  <si>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 xml:space="preserve">  Consumo Não Identificado</t>
  </si>
  <si>
    <t>Ajustes Estatísticos</t>
  </si>
  <si>
    <t>Fonte: SEMA/Departamento de Energia (DE)/Balanço Energético Consolidado do Estado do Rio Grande do Sul 2015-2022.</t>
  </si>
  <si>
    <t>Balanço Energético Consolidado do Estado do Rio Grande do Sul, ano 2022</t>
  </si>
  <si>
    <t>Unidades Comerciais</t>
  </si>
  <si>
    <t>Petróleo (m³)</t>
  </si>
  <si>
    <t>Gás Natural (m³)</t>
  </si>
  <si>
    <t>Carvão  Mineral (t)</t>
  </si>
  <si>
    <t>Energia Hidrica (MWh)</t>
  </si>
  <si>
    <t>Energia Eólica (MWh)</t>
  </si>
  <si>
    <t>Energia Solar FV (MWh)</t>
  </si>
  <si>
    <t>Lenha (m³)</t>
  </si>
  <si>
    <t>Casca de Arroz (t)</t>
  </si>
  <si>
    <t>Óleo Vegetal (m³)</t>
  </si>
  <si>
    <t>Produtos da Cana de Açúcar (t)</t>
  </si>
  <si>
    <t>Óleo Diesel (m³)</t>
  </si>
  <si>
    <t>Óleo Combust. (t)</t>
  </si>
  <si>
    <t>Gasolina A (m³)</t>
  </si>
  <si>
    <t>Querosene Iluminante (m³)</t>
  </si>
  <si>
    <t>Querosene Aviação (m³)</t>
  </si>
  <si>
    <t>GLP (t)</t>
  </si>
  <si>
    <t>Biodiesel (m³)</t>
  </si>
  <si>
    <t>Metanol (m³)</t>
  </si>
  <si>
    <t>Nafta (t)</t>
  </si>
  <si>
    <t>Alcool Etílico Anidro  (m³)</t>
  </si>
  <si>
    <t>Álcool 
Etílico Hidrat. (m³)</t>
  </si>
  <si>
    <t>Eletri-
cidade (GWh)</t>
  </si>
  <si>
    <t>Outros Deriv. Energ. Petróleo (t)</t>
  </si>
  <si>
    <t>Outros Deriv. 
Ñ Energ. Petróleo (t)</t>
  </si>
  <si>
    <t>Out. Deriv. Biomassa (t)</t>
  </si>
  <si>
    <t>Fonte: SEMA/Departamento de Energia (DE)/Balanço Energético Consolidado do Estado do Rio Grande do Sul 2015-2024.</t>
  </si>
  <si>
    <t>Outros Deriv. Biomassa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</si>
</sst>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 tint="-0.14999847407452621"/>
        <bgColor indexed="31"/>
      </patternFill>
    </fill>
  </fills>
  <borders count="53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3" fillId="2" borderId="0"/>
  </cellStyleXfs>
  <cellXfs count="99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 applyAlignment="1">
      <alignment vertical="center"/>
    </xf>
    <xf numFmtId="3" fontId="3" fillId="3" borderId="0" xfId="2" applyNumberFormat="1" applyFill="1" applyAlignment="1">
      <alignment vertical="center"/>
    </xf>
    <xf numFmtId="0" fontId="0" fillId="3" borderId="0" xfId="0" applyFill="1"/>
    <xf numFmtId="0" fontId="0" fillId="3" borderId="12" xfId="0" applyFill="1" applyBorder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" fillId="5" borderId="4" xfId="2" applyFont="1" applyFill="1" applyBorder="1" applyAlignment="1">
      <alignment horizontal="center" vertical="center" wrapText="1"/>
    </xf>
    <xf numFmtId="0" fontId="2" fillId="5" borderId="11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5" fillId="5" borderId="25" xfId="2" applyFont="1" applyFill="1" applyBorder="1" applyAlignment="1">
      <alignment vertical="center"/>
    </xf>
    <xf numFmtId="3" fontId="0" fillId="3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0" fontId="5" fillId="5" borderId="27" xfId="2" applyFont="1" applyFill="1" applyBorder="1" applyAlignment="1">
      <alignment vertical="center"/>
    </xf>
    <xf numFmtId="0" fontId="7" fillId="3" borderId="0" xfId="2" applyFont="1" applyFill="1" applyAlignment="1">
      <alignment vertical="center"/>
    </xf>
    <xf numFmtId="37" fontId="3" fillId="3" borderId="0" xfId="2" applyNumberFormat="1" applyFill="1" applyAlignment="1">
      <alignment vertical="center"/>
    </xf>
    <xf numFmtId="0" fontId="2" fillId="5" borderId="43" xfId="2" applyFont="1" applyFill="1" applyBorder="1" applyAlignment="1">
      <alignment horizontal="center" vertical="center" wrapText="1"/>
    </xf>
    <xf numFmtId="0" fontId="2" fillId="5" borderId="48" xfId="2" applyFont="1" applyFill="1" applyBorder="1" applyAlignment="1">
      <alignment horizontal="center" vertical="center" wrapText="1"/>
    </xf>
    <xf numFmtId="3" fontId="0" fillId="0" borderId="0" xfId="0" applyNumberFormat="1"/>
    <xf numFmtId="165" fontId="0" fillId="3" borderId="0" xfId="0" applyNumberFormat="1" applyFill="1" applyAlignment="1">
      <alignment vertical="center"/>
    </xf>
    <xf numFmtId="0" fontId="8" fillId="3" borderId="12" xfId="0" applyFont="1" applyFill="1" applyBorder="1" applyAlignment="1">
      <alignment horizontal="right"/>
    </xf>
    <xf numFmtId="0" fontId="5" fillId="3" borderId="1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23" xfId="2" applyFont="1" applyFill="1" applyBorder="1" applyAlignment="1">
      <alignment vertical="center"/>
    </xf>
    <xf numFmtId="0" fontId="5" fillId="3" borderId="13" xfId="2" applyFont="1" applyFill="1" applyBorder="1" applyAlignment="1">
      <alignment vertical="center"/>
    </xf>
    <xf numFmtId="3" fontId="6" fillId="3" borderId="6" xfId="1" applyNumberFormat="1" applyFill="1" applyBorder="1" applyAlignment="1">
      <alignment horizontal="right" vertical="center"/>
    </xf>
    <xf numFmtId="3" fontId="6" fillId="3" borderId="41" xfId="1" applyNumberFormat="1" applyFill="1" applyBorder="1" applyAlignment="1">
      <alignment horizontal="right" vertical="center"/>
    </xf>
    <xf numFmtId="3" fontId="6" fillId="3" borderId="47" xfId="1" applyNumberFormat="1" applyFill="1" applyBorder="1" applyAlignment="1">
      <alignment horizontal="right" vertical="center"/>
    </xf>
    <xf numFmtId="4" fontId="6" fillId="3" borderId="6" xfId="1" applyNumberFormat="1" applyFill="1" applyBorder="1" applyAlignment="1">
      <alignment horizontal="right" vertical="center"/>
    </xf>
    <xf numFmtId="4" fontId="6" fillId="3" borderId="41" xfId="1" applyNumberFormat="1" applyFill="1" applyBorder="1" applyAlignment="1">
      <alignment horizontal="right" vertical="center"/>
    </xf>
    <xf numFmtId="3" fontId="5" fillId="3" borderId="45" xfId="2" applyNumberFormat="1" applyFont="1" applyFill="1" applyBorder="1" applyAlignment="1">
      <alignment horizontal="right" vertical="center"/>
    </xf>
    <xf numFmtId="3" fontId="6" fillId="3" borderId="1" xfId="1" applyNumberFormat="1" applyFill="1" applyBorder="1" applyAlignment="1">
      <alignment horizontal="right" vertical="center"/>
    </xf>
    <xf numFmtId="3" fontId="5" fillId="3" borderId="9" xfId="2" applyNumberFormat="1" applyFont="1" applyFill="1" applyBorder="1" applyAlignment="1">
      <alignment horizontal="right" vertical="center"/>
    </xf>
    <xf numFmtId="3" fontId="5" fillId="3" borderId="7" xfId="2" applyNumberFormat="1" applyFont="1" applyFill="1" applyBorder="1" applyAlignment="1">
      <alignment horizontal="right" vertical="center"/>
    </xf>
    <xf numFmtId="3" fontId="5" fillId="3" borderId="20" xfId="2" applyNumberFormat="1" applyFont="1" applyFill="1" applyBorder="1" applyAlignment="1">
      <alignment horizontal="right" vertical="center"/>
    </xf>
    <xf numFmtId="3" fontId="5" fillId="3" borderId="21" xfId="2" applyNumberFormat="1" applyFont="1" applyFill="1" applyBorder="1" applyAlignment="1">
      <alignment horizontal="right" vertical="center"/>
    </xf>
    <xf numFmtId="3" fontId="6" fillId="3" borderId="9" xfId="1" applyNumberFormat="1" applyFill="1" applyBorder="1" applyAlignment="1">
      <alignment horizontal="right" vertical="center"/>
    </xf>
    <xf numFmtId="4" fontId="6" fillId="3" borderId="9" xfId="1" applyNumberFormat="1" applyFill="1" applyBorder="1" applyAlignment="1">
      <alignment horizontal="right" vertical="center"/>
    </xf>
    <xf numFmtId="4" fontId="6" fillId="3" borderId="7" xfId="1" applyNumberFormat="1" applyFill="1" applyBorder="1" applyAlignment="1">
      <alignment horizontal="right" vertical="center"/>
    </xf>
    <xf numFmtId="3" fontId="5" fillId="3" borderId="22" xfId="2" applyNumberFormat="1" applyFont="1" applyFill="1" applyBorder="1" applyAlignment="1">
      <alignment horizontal="right" vertical="center"/>
    </xf>
    <xf numFmtId="3" fontId="5" fillId="3" borderId="3" xfId="2" applyNumberFormat="1" applyFont="1" applyFill="1" applyBorder="1" applyAlignment="1">
      <alignment horizontal="right" vertical="center"/>
    </xf>
    <xf numFmtId="164" fontId="5" fillId="3" borderId="9" xfId="2" applyNumberFormat="1" applyFont="1" applyFill="1" applyBorder="1" applyAlignment="1">
      <alignment horizontal="right" vertical="center"/>
    </xf>
    <xf numFmtId="3" fontId="6" fillId="3" borderId="3" xfId="1" applyNumberFormat="1" applyFill="1" applyBorder="1" applyAlignment="1">
      <alignment horizontal="right" vertical="center"/>
    </xf>
    <xf numFmtId="164" fontId="6" fillId="3" borderId="9" xfId="1" applyNumberFormat="1" applyFill="1" applyBorder="1" applyAlignment="1">
      <alignment horizontal="right" vertical="center"/>
    </xf>
    <xf numFmtId="3" fontId="6" fillId="3" borderId="7" xfId="1" applyNumberFormat="1" applyFill="1" applyBorder="1" applyAlignment="1">
      <alignment horizontal="right" vertical="center"/>
    </xf>
    <xf numFmtId="3" fontId="6" fillId="3" borderId="8" xfId="1" applyNumberFormat="1" applyFill="1" applyBorder="1" applyAlignment="1">
      <alignment horizontal="right" vertical="center"/>
    </xf>
    <xf numFmtId="3" fontId="5" fillId="3" borderId="24" xfId="2" applyNumberFormat="1" applyFont="1" applyFill="1" applyBorder="1" applyAlignment="1">
      <alignment horizontal="right" vertical="center"/>
    </xf>
    <xf numFmtId="3" fontId="5" fillId="5" borderId="4" xfId="2" applyNumberFormat="1" applyFont="1" applyFill="1" applyBorder="1" applyAlignment="1">
      <alignment horizontal="right" vertical="center"/>
    </xf>
    <xf numFmtId="4" fontId="5" fillId="5" borderId="4" xfId="2" applyNumberFormat="1" applyFont="1" applyFill="1" applyBorder="1" applyAlignment="1">
      <alignment horizontal="right" vertical="center"/>
    </xf>
    <xf numFmtId="4" fontId="5" fillId="5" borderId="11" xfId="2" applyNumberFormat="1" applyFont="1" applyFill="1" applyBorder="1" applyAlignment="1">
      <alignment horizontal="right" vertical="center"/>
    </xf>
    <xf numFmtId="3" fontId="5" fillId="5" borderId="46" xfId="2" applyNumberFormat="1" applyFont="1" applyFill="1" applyBorder="1" applyAlignment="1">
      <alignment horizontal="right" vertical="center"/>
    </xf>
    <xf numFmtId="3" fontId="5" fillId="5" borderId="42" xfId="2" applyNumberFormat="1" applyFont="1" applyFill="1" applyBorder="1" applyAlignment="1">
      <alignment horizontal="right" vertical="center"/>
    </xf>
    <xf numFmtId="3" fontId="5" fillId="5" borderId="11" xfId="2" applyNumberFormat="1" applyFont="1" applyFill="1" applyBorder="1" applyAlignment="1">
      <alignment horizontal="right" vertical="center"/>
    </xf>
    <xf numFmtId="164" fontId="5" fillId="5" borderId="11" xfId="2" applyNumberFormat="1" applyFont="1" applyFill="1" applyBorder="1" applyAlignment="1">
      <alignment horizontal="right" vertical="center"/>
    </xf>
    <xf numFmtId="3" fontId="5" fillId="5" borderId="26" xfId="2" applyNumberFormat="1" applyFont="1" applyFill="1" applyBorder="1" applyAlignment="1">
      <alignment horizontal="right" vertical="center"/>
    </xf>
    <xf numFmtId="3" fontId="5" fillId="5" borderId="28" xfId="2" applyNumberFormat="1" applyFont="1" applyFill="1" applyBorder="1" applyAlignment="1">
      <alignment horizontal="right" vertical="center"/>
    </xf>
    <xf numFmtId="4" fontId="5" fillId="5" borderId="28" xfId="2" applyNumberFormat="1" applyFont="1" applyFill="1" applyBorder="1" applyAlignment="1">
      <alignment horizontal="right" vertical="center"/>
    </xf>
    <xf numFmtId="4" fontId="5" fillId="5" borderId="15" xfId="2" applyNumberFormat="1" applyFont="1" applyFill="1" applyBorder="1" applyAlignment="1">
      <alignment horizontal="right" vertical="center"/>
    </xf>
    <xf numFmtId="3" fontId="5" fillId="5" borderId="36" xfId="2" applyNumberFormat="1" applyFont="1" applyFill="1" applyBorder="1" applyAlignment="1">
      <alignment horizontal="right" vertical="center"/>
    </xf>
    <xf numFmtId="3" fontId="5" fillId="5" borderId="27" xfId="2" applyNumberFormat="1" applyFont="1" applyFill="1" applyBorder="1" applyAlignment="1">
      <alignment horizontal="right" vertical="center"/>
    </xf>
    <xf numFmtId="164" fontId="5" fillId="5" borderId="28" xfId="2" applyNumberFormat="1" applyFont="1" applyFill="1" applyBorder="1" applyAlignment="1">
      <alignment horizontal="right" vertical="center"/>
    </xf>
    <xf numFmtId="3" fontId="5" fillId="5" borderId="15" xfId="2" applyNumberFormat="1" applyFont="1" applyFill="1" applyBorder="1" applyAlignment="1">
      <alignment horizontal="right" vertical="center"/>
    </xf>
    <xf numFmtId="3" fontId="5" fillId="5" borderId="16" xfId="2" applyNumberFormat="1" applyFont="1" applyFill="1" applyBorder="1" applyAlignment="1">
      <alignment horizontal="right" vertical="center"/>
    </xf>
    <xf numFmtId="3" fontId="5" fillId="5" borderId="30" xfId="2" applyNumberFormat="1" applyFont="1" applyFill="1" applyBorder="1" applyAlignment="1">
      <alignment horizontal="right" vertical="center"/>
    </xf>
    <xf numFmtId="4" fontId="5" fillId="3" borderId="9" xfId="2" applyNumberFormat="1" applyFont="1" applyFill="1" applyBorder="1" applyAlignment="1">
      <alignment horizontal="right" vertical="center"/>
    </xf>
    <xf numFmtId="164" fontId="5" fillId="3" borderId="7" xfId="2" applyNumberFormat="1" applyFont="1" applyFill="1" applyBorder="1" applyAlignment="1">
      <alignment horizontal="right" vertical="center"/>
    </xf>
    <xf numFmtId="4" fontId="5" fillId="3" borderId="7" xfId="2" applyNumberFormat="1" applyFont="1" applyFill="1" applyBorder="1" applyAlignment="1">
      <alignment horizontal="right" vertical="center"/>
    </xf>
    <xf numFmtId="4" fontId="5" fillId="3" borderId="20" xfId="2" applyNumberFormat="1" applyFont="1" applyFill="1" applyBorder="1" applyAlignment="1">
      <alignment horizontal="right" vertical="center"/>
    </xf>
    <xf numFmtId="3" fontId="5" fillId="3" borderId="31" xfId="2" applyNumberFormat="1" applyFont="1" applyFill="1" applyBorder="1" applyAlignment="1">
      <alignment horizontal="right" vertical="center"/>
    </xf>
    <xf numFmtId="3" fontId="5" fillId="3" borderId="32" xfId="2" applyNumberFormat="1" applyFont="1" applyFill="1" applyBorder="1" applyAlignment="1">
      <alignment horizontal="right" vertical="center"/>
    </xf>
    <xf numFmtId="3" fontId="5" fillId="3" borderId="23" xfId="2" applyNumberFormat="1" applyFont="1" applyFill="1" applyBorder="1" applyAlignment="1">
      <alignment horizontal="right" vertical="center"/>
    </xf>
    <xf numFmtId="164" fontId="5" fillId="3" borderId="23" xfId="2" applyNumberFormat="1" applyFont="1" applyFill="1" applyBorder="1" applyAlignment="1">
      <alignment horizontal="right" vertical="center"/>
    </xf>
    <xf numFmtId="3" fontId="5" fillId="3" borderId="33" xfId="2" applyNumberFormat="1" applyFont="1" applyFill="1" applyBorder="1" applyAlignment="1">
      <alignment horizontal="right" vertical="center"/>
    </xf>
    <xf numFmtId="3" fontId="5" fillId="5" borderId="5" xfId="2" applyNumberFormat="1" applyFont="1" applyFill="1" applyBorder="1" applyAlignment="1">
      <alignment horizontal="right" vertical="center"/>
    </xf>
    <xf numFmtId="3" fontId="5" fillId="5" borderId="34" xfId="2" applyNumberFormat="1" applyFont="1" applyFill="1" applyBorder="1" applyAlignment="1">
      <alignment horizontal="right" vertical="center"/>
    </xf>
    <xf numFmtId="3" fontId="5" fillId="5" borderId="35" xfId="2" applyNumberFormat="1" applyFont="1" applyFill="1" applyBorder="1" applyAlignment="1">
      <alignment horizontal="right" vertical="center"/>
    </xf>
    <xf numFmtId="3" fontId="5" fillId="5" borderId="25" xfId="2" applyNumberFormat="1" applyFont="1" applyFill="1" applyBorder="1" applyAlignment="1">
      <alignment horizontal="right" vertical="center"/>
    </xf>
    <xf numFmtId="164" fontId="5" fillId="5" borderId="5" xfId="2" applyNumberFormat="1" applyFont="1" applyFill="1" applyBorder="1" applyAlignment="1">
      <alignment horizontal="right" vertical="center"/>
    </xf>
    <xf numFmtId="3" fontId="5" fillId="5" borderId="29" xfId="2" applyNumberFormat="1" applyFont="1" applyFill="1" applyBorder="1" applyAlignment="1">
      <alignment horizontal="right" vertical="center"/>
    </xf>
    <xf numFmtId="3" fontId="5" fillId="3" borderId="47" xfId="2" applyNumberFormat="1" applyFont="1" applyFill="1" applyBorder="1" applyAlignment="1">
      <alignment horizontal="right" vertical="center"/>
    </xf>
    <xf numFmtId="3" fontId="5" fillId="3" borderId="8" xfId="2" applyNumberFormat="1" applyFont="1" applyFill="1" applyBorder="1" applyAlignment="1">
      <alignment horizontal="right" vertical="center"/>
    </xf>
    <xf numFmtId="3" fontId="5" fillId="3" borderId="44" xfId="2" applyNumberFormat="1" applyFont="1" applyFill="1" applyBorder="1" applyAlignment="1">
      <alignment horizontal="right" vertical="center"/>
    </xf>
    <xf numFmtId="3" fontId="5" fillId="3" borderId="37" xfId="2" applyNumberFormat="1" applyFont="1" applyFill="1" applyBorder="1" applyAlignment="1">
      <alignment horizontal="right" vertical="center"/>
    </xf>
    <xf numFmtId="3" fontId="5" fillId="3" borderId="38" xfId="2" applyNumberFormat="1" applyFont="1" applyFill="1" applyBorder="1" applyAlignment="1">
      <alignment horizontal="right" vertical="center"/>
    </xf>
    <xf numFmtId="3" fontId="5" fillId="3" borderId="39" xfId="2" applyNumberFormat="1" applyFont="1" applyFill="1" applyBorder="1" applyAlignment="1">
      <alignment horizontal="right" vertical="center"/>
    </xf>
    <xf numFmtId="3" fontId="5" fillId="3" borderId="40" xfId="2" applyNumberFormat="1" applyFont="1" applyFill="1" applyBorder="1" applyAlignment="1">
      <alignment horizontal="right" vertical="center"/>
    </xf>
    <xf numFmtId="3" fontId="6" fillId="3" borderId="49" xfId="1" applyNumberFormat="1" applyFill="1" applyBorder="1" applyAlignment="1">
      <alignment horizontal="right" vertical="center"/>
    </xf>
    <xf numFmtId="3" fontId="5" fillId="3" borderId="50" xfId="2" applyNumberFormat="1" applyFont="1" applyFill="1" applyBorder="1" applyAlignment="1">
      <alignment horizontal="right" vertical="center"/>
    </xf>
    <xf numFmtId="3" fontId="5" fillId="5" borderId="51" xfId="2" applyNumberFormat="1" applyFont="1" applyFill="1" applyBorder="1" applyAlignment="1">
      <alignment horizontal="right" vertical="center"/>
    </xf>
    <xf numFmtId="3" fontId="5" fillId="3" borderId="52" xfId="2" applyNumberFormat="1" applyFont="1" applyFill="1" applyBorder="1" applyAlignment="1">
      <alignment horizontal="right" vertical="center"/>
    </xf>
    <xf numFmtId="0" fontId="1" fillId="4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15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17" xfId="2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4"/>
  <sheetViews>
    <sheetView showZeros="0"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" x14ac:dyDescent="0.25"/>
  <cols>
    <col min="2" max="2" width="32.28515625" customWidth="1"/>
    <col min="3" max="30" width="9.7109375" customWidth="1"/>
  </cols>
  <sheetData>
    <row r="1" spans="1:34" ht="16.5" thickBot="1" x14ac:dyDescent="0.3">
      <c r="A1" s="6"/>
      <c r="B1" s="1" t="s">
        <v>79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1" t="s">
        <v>0</v>
      </c>
      <c r="AD1" s="5"/>
      <c r="AE1" s="6"/>
      <c r="AF1" s="6"/>
      <c r="AG1" s="6"/>
      <c r="AH1" s="6"/>
    </row>
    <row r="2" spans="1:34" ht="15.75" thickBot="1" x14ac:dyDescent="0.3">
      <c r="A2" s="7"/>
      <c r="B2" s="92" t="s">
        <v>1</v>
      </c>
      <c r="C2" s="93" t="s">
        <v>2</v>
      </c>
      <c r="D2" s="93"/>
      <c r="E2" s="93"/>
      <c r="F2" s="93"/>
      <c r="G2" s="93"/>
      <c r="H2" s="93"/>
      <c r="I2" s="93"/>
      <c r="J2" s="93"/>
      <c r="K2" s="93"/>
      <c r="L2" s="93"/>
      <c r="M2" s="95"/>
      <c r="N2" s="94" t="s">
        <v>3</v>
      </c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6"/>
      <c r="AD2" s="97" t="s">
        <v>4</v>
      </c>
      <c r="AE2" s="6"/>
    </row>
    <row r="3" spans="1:34" ht="52.5" customHeight="1" thickBot="1" x14ac:dyDescent="0.3">
      <c r="A3" s="7"/>
      <c r="B3" s="92"/>
      <c r="C3" s="8" t="s">
        <v>5</v>
      </c>
      <c r="D3" s="8" t="s">
        <v>6</v>
      </c>
      <c r="E3" s="19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9" t="s">
        <v>14</v>
      </c>
      <c r="M3" s="18" t="s">
        <v>15</v>
      </c>
      <c r="N3" s="11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24</v>
      </c>
      <c r="W3" s="8" t="s">
        <v>25</v>
      </c>
      <c r="X3" s="8" t="s">
        <v>26</v>
      </c>
      <c r="Y3" s="8" t="s">
        <v>27</v>
      </c>
      <c r="Z3" s="8" t="s">
        <v>28</v>
      </c>
      <c r="AA3" s="8" t="s">
        <v>29</v>
      </c>
      <c r="AB3" s="9" t="s">
        <v>107</v>
      </c>
      <c r="AC3" s="10" t="s">
        <v>30</v>
      </c>
      <c r="AD3" s="98"/>
      <c r="AE3" s="6"/>
    </row>
    <row r="4" spans="1:34" x14ac:dyDescent="0.25">
      <c r="A4" s="7"/>
      <c r="B4" s="23" t="s">
        <v>31</v>
      </c>
      <c r="C4" s="27">
        <v>0</v>
      </c>
      <c r="D4" s="28">
        <v>0</v>
      </c>
      <c r="E4" s="29">
        <v>1428.8978604800654</v>
      </c>
      <c r="F4" s="28">
        <v>1114.011469926859</v>
      </c>
      <c r="G4" s="28">
        <v>472.45477048794737</v>
      </c>
      <c r="H4" s="30">
        <v>212.22626824144487</v>
      </c>
      <c r="I4" s="27">
        <v>1641.197219226794</v>
      </c>
      <c r="J4" s="27">
        <v>381.25424960574469</v>
      </c>
      <c r="K4" s="27">
        <v>1352.6915098104867</v>
      </c>
      <c r="L4" s="31">
        <v>1.3198547999999999E-2</v>
      </c>
      <c r="M4" s="32">
        <f>SUM(C4:L4)</f>
        <v>6602.7465463273429</v>
      </c>
      <c r="N4" s="33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5">
        <v>0</v>
      </c>
      <c r="AC4" s="36">
        <f>SUM(N4:AB4)</f>
        <v>0</v>
      </c>
      <c r="AD4" s="37">
        <f>M4+AC4</f>
        <v>6602.7465463273429</v>
      </c>
      <c r="AE4" s="6"/>
    </row>
    <row r="5" spans="1:34" x14ac:dyDescent="0.25">
      <c r="A5" s="7"/>
      <c r="B5" s="24" t="s">
        <v>32</v>
      </c>
      <c r="C5" s="38">
        <v>8592.9450123730403</v>
      </c>
      <c r="D5" s="38">
        <v>737.70866569779992</v>
      </c>
      <c r="E5" s="38">
        <v>0</v>
      </c>
      <c r="F5" s="38">
        <v>0</v>
      </c>
      <c r="G5" s="38">
        <v>0</v>
      </c>
      <c r="H5" s="39">
        <v>0</v>
      </c>
      <c r="I5" s="38">
        <v>0</v>
      </c>
      <c r="J5" s="38">
        <v>0</v>
      </c>
      <c r="K5" s="38">
        <v>0</v>
      </c>
      <c r="L5" s="40">
        <v>0</v>
      </c>
      <c r="M5" s="41">
        <f t="shared" ref="M5:M10" si="0">SUM(C5:L5)</f>
        <v>9330.6536780708411</v>
      </c>
      <c r="N5" s="42">
        <v>0</v>
      </c>
      <c r="O5" s="34">
        <v>0</v>
      </c>
      <c r="P5" s="34">
        <v>201.96331791999998</v>
      </c>
      <c r="Q5" s="34">
        <v>0</v>
      </c>
      <c r="R5" s="34">
        <v>0</v>
      </c>
      <c r="S5" s="34">
        <v>46.740677752560131</v>
      </c>
      <c r="T5" s="34">
        <v>0</v>
      </c>
      <c r="U5" s="34">
        <v>69.365277513000009</v>
      </c>
      <c r="V5" s="34">
        <v>2557.4777792969999</v>
      </c>
      <c r="W5" s="34">
        <v>528.92274074149122</v>
      </c>
      <c r="X5" s="34">
        <v>16.774852805550001</v>
      </c>
      <c r="Y5" s="34">
        <v>844.86447575984153</v>
      </c>
      <c r="Z5" s="34">
        <v>3.2827201000000006</v>
      </c>
      <c r="AA5" s="34">
        <v>0</v>
      </c>
      <c r="AB5" s="35">
        <v>0</v>
      </c>
      <c r="AC5" s="36">
        <f>SUM(N5:AB5)</f>
        <v>4269.3918418894427</v>
      </c>
      <c r="AD5" s="36">
        <f>M5+AC5</f>
        <v>13600.045519960284</v>
      </c>
      <c r="AE5" s="6"/>
    </row>
    <row r="6" spans="1:34" x14ac:dyDescent="0.25">
      <c r="A6" s="7"/>
      <c r="B6" s="24" t="s">
        <v>33</v>
      </c>
      <c r="C6" s="38">
        <v>-22.678229789039722</v>
      </c>
      <c r="D6" s="38">
        <v>0</v>
      </c>
      <c r="E6" s="38">
        <v>-24.082983607565378</v>
      </c>
      <c r="F6" s="38">
        <v>0</v>
      </c>
      <c r="G6" s="38">
        <v>0</v>
      </c>
      <c r="H6" s="39">
        <v>0</v>
      </c>
      <c r="I6" s="38">
        <v>0</v>
      </c>
      <c r="J6" s="38">
        <v>0</v>
      </c>
      <c r="K6" s="38">
        <v>-101.79215861360915</v>
      </c>
      <c r="L6" s="40">
        <v>0</v>
      </c>
      <c r="M6" s="41">
        <f t="shared" si="0"/>
        <v>-148.55337201021425</v>
      </c>
      <c r="N6" s="42">
        <v>-1.7055071291999804</v>
      </c>
      <c r="O6" s="34">
        <v>-5.7373944163200008</v>
      </c>
      <c r="P6" s="34">
        <v>-3.8308295937599977</v>
      </c>
      <c r="Q6" s="43">
        <v>-1.120881944E-2</v>
      </c>
      <c r="R6" s="43">
        <v>-7.0939055199999999</v>
      </c>
      <c r="S6" s="34">
        <v>0.27292158744000017</v>
      </c>
      <c r="T6" s="34">
        <v>-24.602805216000036</v>
      </c>
      <c r="U6" s="34">
        <v>0</v>
      </c>
      <c r="V6" s="34">
        <v>50.18838633</v>
      </c>
      <c r="W6" s="34">
        <v>0</v>
      </c>
      <c r="X6" s="34">
        <v>0</v>
      </c>
      <c r="Y6" s="34">
        <v>0</v>
      </c>
      <c r="Z6" s="34">
        <v>5.1111869499999987</v>
      </c>
      <c r="AA6" s="34">
        <v>5.2482097533249927</v>
      </c>
      <c r="AB6" s="35">
        <v>0</v>
      </c>
      <c r="AC6" s="36">
        <f>SUM(N6:AB6)</f>
        <v>17.839053926044969</v>
      </c>
      <c r="AD6" s="36">
        <f>M6+AC6</f>
        <v>-130.71431808416929</v>
      </c>
      <c r="AE6" s="6"/>
    </row>
    <row r="7" spans="1:34" x14ac:dyDescent="0.25">
      <c r="A7" s="7"/>
      <c r="B7" s="24" t="s">
        <v>34</v>
      </c>
      <c r="C7" s="38">
        <f>SUM(C4:C6)</f>
        <v>8570.2667825839999</v>
      </c>
      <c r="D7" s="38">
        <f t="shared" ref="D7:AD7" si="1">SUM(D4:D6)</f>
        <v>737.70866569779992</v>
      </c>
      <c r="E7" s="38">
        <f t="shared" si="1"/>
        <v>1404.8148768725</v>
      </c>
      <c r="F7" s="38">
        <f t="shared" si="1"/>
        <v>1114.011469926859</v>
      </c>
      <c r="G7" s="38">
        <f t="shared" si="1"/>
        <v>472.45477048794737</v>
      </c>
      <c r="H7" s="39">
        <f t="shared" si="1"/>
        <v>212.22626824144487</v>
      </c>
      <c r="I7" s="38">
        <f t="shared" si="1"/>
        <v>1641.197219226794</v>
      </c>
      <c r="J7" s="38">
        <f t="shared" si="1"/>
        <v>381.25424960574469</v>
      </c>
      <c r="K7" s="38">
        <f t="shared" si="1"/>
        <v>1250.8993511968774</v>
      </c>
      <c r="L7" s="40">
        <f t="shared" si="1"/>
        <v>1.3198547999999999E-2</v>
      </c>
      <c r="M7" s="41">
        <f t="shared" si="1"/>
        <v>15784.846852387971</v>
      </c>
      <c r="N7" s="44">
        <f t="shared" si="1"/>
        <v>-1.7055071291999804</v>
      </c>
      <c r="O7" s="38">
        <f t="shared" si="1"/>
        <v>-5.7373944163200008</v>
      </c>
      <c r="P7" s="38">
        <f t="shared" si="1"/>
        <v>198.13248832623998</v>
      </c>
      <c r="Q7" s="45">
        <f t="shared" si="1"/>
        <v>-1.120881944E-2</v>
      </c>
      <c r="R7" s="45">
        <f t="shared" si="1"/>
        <v>-7.0939055199999999</v>
      </c>
      <c r="S7" s="38">
        <f t="shared" si="1"/>
        <v>47.013599340000134</v>
      </c>
      <c r="T7" s="38">
        <f t="shared" si="1"/>
        <v>-24.602805216000036</v>
      </c>
      <c r="U7" s="38">
        <f t="shared" si="1"/>
        <v>69.365277513000009</v>
      </c>
      <c r="V7" s="38">
        <f t="shared" si="1"/>
        <v>2607.6661656269998</v>
      </c>
      <c r="W7" s="38">
        <f t="shared" si="1"/>
        <v>528.92274074149122</v>
      </c>
      <c r="X7" s="38">
        <f t="shared" si="1"/>
        <v>16.774852805550001</v>
      </c>
      <c r="Y7" s="38">
        <f t="shared" si="1"/>
        <v>844.86447575984153</v>
      </c>
      <c r="Z7" s="38">
        <f t="shared" si="1"/>
        <v>8.3939070499999993</v>
      </c>
      <c r="AA7" s="38">
        <f t="shared" si="1"/>
        <v>5.2482097533249927</v>
      </c>
      <c r="AB7" s="46">
        <f t="shared" si="1"/>
        <v>0</v>
      </c>
      <c r="AC7" s="47">
        <f t="shared" si="1"/>
        <v>4287.2308958154881</v>
      </c>
      <c r="AD7" s="36">
        <f t="shared" si="1"/>
        <v>20072.077748203457</v>
      </c>
      <c r="AE7" s="6"/>
    </row>
    <row r="8" spans="1:34" x14ac:dyDescent="0.25">
      <c r="A8" s="7"/>
      <c r="B8" s="24" t="s">
        <v>35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9">
        <v>0</v>
      </c>
      <c r="I8" s="38">
        <v>0</v>
      </c>
      <c r="J8" s="38">
        <v>0</v>
      </c>
      <c r="K8" s="38">
        <v>0</v>
      </c>
      <c r="L8" s="40">
        <v>0</v>
      </c>
      <c r="M8" s="41">
        <f t="shared" si="0"/>
        <v>0</v>
      </c>
      <c r="N8" s="42">
        <v>-1272.7553002987192</v>
      </c>
      <c r="O8" s="34">
        <v>-385.55415992591992</v>
      </c>
      <c r="P8" s="34">
        <v>-352.06009597605629</v>
      </c>
      <c r="Q8" s="43">
        <v>-0.19842410744</v>
      </c>
      <c r="R8" s="43">
        <v>-12.163321587039999</v>
      </c>
      <c r="S8" s="34">
        <v>0</v>
      </c>
      <c r="T8" s="34">
        <v>-879.69818154239999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-14.601165700000001</v>
      </c>
      <c r="AA8" s="34">
        <v>-167.05522264717999</v>
      </c>
      <c r="AB8" s="35">
        <v>0</v>
      </c>
      <c r="AC8" s="36">
        <f>SUM(N8:AB8)</f>
        <v>-3084.0858717847555</v>
      </c>
      <c r="AD8" s="36">
        <f>M8+AC8</f>
        <v>-3084.0858717847555</v>
      </c>
      <c r="AE8" s="6"/>
    </row>
    <row r="9" spans="1:34" x14ac:dyDescent="0.25">
      <c r="A9" s="7"/>
      <c r="B9" s="24" t="s">
        <v>36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9">
        <v>0</v>
      </c>
      <c r="I9" s="38">
        <v>0</v>
      </c>
      <c r="J9" s="38">
        <v>-216.26063900383008</v>
      </c>
      <c r="K9" s="38">
        <v>0</v>
      </c>
      <c r="L9" s="40">
        <v>0</v>
      </c>
      <c r="M9" s="41">
        <f t="shared" si="0"/>
        <v>-216.26063900383008</v>
      </c>
      <c r="N9" s="42">
        <v>0</v>
      </c>
      <c r="O9" s="34">
        <v>0</v>
      </c>
      <c r="P9" s="34">
        <v>0</v>
      </c>
      <c r="Q9" s="43">
        <v>0</v>
      </c>
      <c r="R9" s="43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5">
        <v>-14.334071607910575</v>
      </c>
      <c r="AC9" s="36">
        <f>SUM(N9:AB9)</f>
        <v>-14.334071607910575</v>
      </c>
      <c r="AD9" s="36">
        <f>M9+AC9</f>
        <v>-230.59471061174065</v>
      </c>
      <c r="AE9" s="6"/>
      <c r="AG9" s="20"/>
    </row>
    <row r="10" spans="1:34" x14ac:dyDescent="0.25">
      <c r="A10" s="7"/>
      <c r="B10" s="25" t="s">
        <v>37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9">
        <v>0</v>
      </c>
      <c r="I10" s="38">
        <v>0</v>
      </c>
      <c r="J10" s="38">
        <v>0</v>
      </c>
      <c r="K10" s="38">
        <v>0</v>
      </c>
      <c r="L10" s="40">
        <v>0</v>
      </c>
      <c r="M10" s="48">
        <f t="shared" si="0"/>
        <v>0</v>
      </c>
      <c r="N10" s="42">
        <v>0</v>
      </c>
      <c r="O10" s="34">
        <v>0</v>
      </c>
      <c r="P10" s="34">
        <v>0</v>
      </c>
      <c r="Q10" s="43">
        <v>0</v>
      </c>
      <c r="R10" s="43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5">
        <v>0</v>
      </c>
      <c r="AC10" s="36">
        <f>SUM(N10:AB10)</f>
        <v>0</v>
      </c>
      <c r="AD10" s="36">
        <f>M10+AC10</f>
        <v>0</v>
      </c>
      <c r="AE10" s="6"/>
    </row>
    <row r="11" spans="1:34" ht="15.75" thickBot="1" x14ac:dyDescent="0.3">
      <c r="A11" s="7"/>
      <c r="B11" s="12" t="s">
        <v>38</v>
      </c>
      <c r="C11" s="49">
        <f>SUM(C7:C10)</f>
        <v>8570.2667825839999</v>
      </c>
      <c r="D11" s="49">
        <f t="shared" ref="D11:AD11" si="2">SUM(D7:D10)</f>
        <v>737.70866569779992</v>
      </c>
      <c r="E11" s="49">
        <f t="shared" si="2"/>
        <v>1404.8148768725</v>
      </c>
      <c r="F11" s="49">
        <f t="shared" si="2"/>
        <v>1114.011469926859</v>
      </c>
      <c r="G11" s="49">
        <f t="shared" si="2"/>
        <v>472.45477048794737</v>
      </c>
      <c r="H11" s="50">
        <f t="shared" si="2"/>
        <v>212.22626824144487</v>
      </c>
      <c r="I11" s="49">
        <f t="shared" si="2"/>
        <v>1641.197219226794</v>
      </c>
      <c r="J11" s="49">
        <f t="shared" si="2"/>
        <v>164.99361060191461</v>
      </c>
      <c r="K11" s="49">
        <f t="shared" si="2"/>
        <v>1250.8993511968774</v>
      </c>
      <c r="L11" s="51">
        <f t="shared" si="2"/>
        <v>1.3198547999999999E-2</v>
      </c>
      <c r="M11" s="52">
        <f t="shared" si="2"/>
        <v>15568.58621338414</v>
      </c>
      <c r="N11" s="53">
        <f t="shared" si="2"/>
        <v>-1274.4608074279192</v>
      </c>
      <c r="O11" s="54">
        <f t="shared" si="2"/>
        <v>-391.29155434223992</v>
      </c>
      <c r="P11" s="54">
        <f t="shared" si="2"/>
        <v>-153.92760764981631</v>
      </c>
      <c r="Q11" s="55">
        <f t="shared" si="2"/>
        <v>-0.20963292687999999</v>
      </c>
      <c r="R11" s="55">
        <f t="shared" si="2"/>
        <v>-19.257227107039999</v>
      </c>
      <c r="S11" s="54">
        <f t="shared" si="2"/>
        <v>47.013599340000134</v>
      </c>
      <c r="T11" s="54">
        <f t="shared" ref="T11" si="3">SUM(T7:T10)</f>
        <v>-904.30098675840009</v>
      </c>
      <c r="U11" s="54">
        <f t="shared" si="2"/>
        <v>69.365277513000009</v>
      </c>
      <c r="V11" s="54">
        <f t="shared" si="2"/>
        <v>2607.6661656269998</v>
      </c>
      <c r="W11" s="54">
        <f t="shared" si="2"/>
        <v>528.92274074149122</v>
      </c>
      <c r="X11" s="54">
        <f t="shared" si="2"/>
        <v>16.774852805550001</v>
      </c>
      <c r="Y11" s="54">
        <f t="shared" si="2"/>
        <v>844.86447575984153</v>
      </c>
      <c r="Z11" s="54">
        <f t="shared" si="2"/>
        <v>-6.2072586500000018</v>
      </c>
      <c r="AA11" s="54">
        <f t="shared" si="2"/>
        <v>-161.80701289385499</v>
      </c>
      <c r="AB11" s="54">
        <f t="shared" si="2"/>
        <v>-14.334071607910575</v>
      </c>
      <c r="AC11" s="56">
        <f t="shared" si="2"/>
        <v>1188.8109524228221</v>
      </c>
      <c r="AD11" s="56">
        <f t="shared" si="2"/>
        <v>16757.39716580696</v>
      </c>
      <c r="AE11" s="21">
        <f>AD11+AD12-AD23-AD24</f>
        <v>0</v>
      </c>
      <c r="AF11" s="14"/>
    </row>
    <row r="12" spans="1:34" x14ac:dyDescent="0.25">
      <c r="A12" s="7"/>
      <c r="B12" s="15" t="s">
        <v>39</v>
      </c>
      <c r="C12" s="57">
        <f t="shared" ref="C12:K12" si="4">SUM(C13:C22)</f>
        <v>-8570.2667825840017</v>
      </c>
      <c r="D12" s="57">
        <f t="shared" si="4"/>
        <v>-88.3237177954</v>
      </c>
      <c r="E12" s="57">
        <f t="shared" si="4"/>
        <v>-928.34595097350007</v>
      </c>
      <c r="F12" s="57">
        <f t="shared" si="4"/>
        <v>-1114.011469926859</v>
      </c>
      <c r="G12" s="57">
        <f t="shared" si="4"/>
        <v>-472.45477048794743</v>
      </c>
      <c r="H12" s="58">
        <f t="shared" si="4"/>
        <v>-212.22626824144487</v>
      </c>
      <c r="I12" s="57">
        <f t="shared" si="4"/>
        <v>-279.56056482301778</v>
      </c>
      <c r="J12" s="57">
        <f t="shared" si="4"/>
        <v>-29.881582329932822</v>
      </c>
      <c r="K12" s="57">
        <f t="shared" si="4"/>
        <v>-1250.8993511968774</v>
      </c>
      <c r="L12" s="59">
        <f>SUM(L13:L22)</f>
        <v>-7.3410480000000002E-3</v>
      </c>
      <c r="M12" s="60">
        <f>SUM(M13:M22)</f>
        <v>-12945.977799406981</v>
      </c>
      <c r="N12" s="61">
        <f t="shared" ref="N12" si="5">SUM(N13:N22)</f>
        <v>4206.1469290595996</v>
      </c>
      <c r="O12" s="57">
        <f t="shared" ref="O12" si="6">SUM(O13:O22)</f>
        <v>452.38793107859999</v>
      </c>
      <c r="P12" s="57">
        <f t="shared" ref="P12" si="7">SUM(P13:P22)</f>
        <v>2169.2964527270401</v>
      </c>
      <c r="Q12" s="62">
        <f t="shared" ref="Q12:R12" si="8">SUM(Q13:Q22)</f>
        <v>0.66666092688</v>
      </c>
      <c r="R12" s="57">
        <f t="shared" si="8"/>
        <v>142.92013423999998</v>
      </c>
      <c r="S12" s="57">
        <f t="shared" ref="S12" si="9">SUM(S13:S22)</f>
        <v>519.50357196000004</v>
      </c>
      <c r="T12" s="57">
        <f t="shared" ref="T12" si="10">SUM(T13:T22)</f>
        <v>1208.389127616</v>
      </c>
      <c r="U12" s="57">
        <f t="shared" ref="U12:V12" si="11">SUM(U13:U22)</f>
        <v>-69.365277513000009</v>
      </c>
      <c r="V12" s="57">
        <f t="shared" si="11"/>
        <v>-2607.6661656270003</v>
      </c>
      <c r="W12" s="57">
        <f t="shared" ref="W12" si="12">SUM(W13:W22)</f>
        <v>0</v>
      </c>
      <c r="X12" s="58">
        <f t="shared" ref="X12" si="13">SUM(X13:X22)</f>
        <v>5.6063699999999994E-3</v>
      </c>
      <c r="Y12" s="57">
        <f>SUM(Y13:Y22)</f>
        <v>2285.9373207588587</v>
      </c>
      <c r="Z12" s="57">
        <f t="shared" ref="Z12:AB12" si="14">SUM(Z13:Z22)</f>
        <v>174.13339659416033</v>
      </c>
      <c r="AA12" s="57">
        <f t="shared" si="14"/>
        <v>2361.6226180911294</v>
      </c>
      <c r="AB12" s="63">
        <f t="shared" si="14"/>
        <v>63.323886826092689</v>
      </c>
      <c r="AC12" s="64">
        <f>SUM(AC13:AC22)</f>
        <v>10907.302193108359</v>
      </c>
      <c r="AD12" s="65">
        <f>SUM(AD13:AD22)</f>
        <v>-2038.6756062986194</v>
      </c>
      <c r="AE12" s="13"/>
      <c r="AF12" s="14"/>
      <c r="AG12" s="14"/>
      <c r="AH12" s="14"/>
    </row>
    <row r="13" spans="1:34" x14ac:dyDescent="0.25">
      <c r="A13" s="7"/>
      <c r="B13" s="24" t="s">
        <v>40</v>
      </c>
      <c r="C13" s="38">
        <v>-8570.2667825840017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4">
        <v>0</v>
      </c>
      <c r="L13" s="40">
        <v>0</v>
      </c>
      <c r="M13" s="41">
        <f t="shared" ref="M13:M23" si="15">SUM(C13:L13)</f>
        <v>-8570.2667825840017</v>
      </c>
      <c r="N13" s="42">
        <v>4207.5618057395995</v>
      </c>
      <c r="O13" s="34">
        <v>597.86210941100001</v>
      </c>
      <c r="P13" s="34">
        <v>2169.2964527270401</v>
      </c>
      <c r="Q13" s="43">
        <v>0.66666092688</v>
      </c>
      <c r="R13" s="34">
        <v>142.92013423999998</v>
      </c>
      <c r="S13" s="34">
        <v>519.50357196000004</v>
      </c>
      <c r="T13" s="34">
        <v>0</v>
      </c>
      <c r="U13" s="34">
        <v>0</v>
      </c>
      <c r="V13" s="34">
        <v>672.15828599999998</v>
      </c>
      <c r="W13" s="34">
        <v>0</v>
      </c>
      <c r="X13" s="34">
        <v>0</v>
      </c>
      <c r="Y13" s="34">
        <v>0</v>
      </c>
      <c r="Z13" s="34">
        <v>1787.0557504781605</v>
      </c>
      <c r="AA13" s="34">
        <v>2361.6226180911294</v>
      </c>
      <c r="AB13" s="35">
        <v>0</v>
      </c>
      <c r="AC13" s="36">
        <f t="shared" ref="AC13:AC23" si="16">SUM(N13:AB13)</f>
        <v>12458.647389573811</v>
      </c>
      <c r="AD13" s="36">
        <f t="shared" ref="AD13:AD23" si="17">M13+AC13</f>
        <v>3888.3806069898092</v>
      </c>
      <c r="AE13" s="13"/>
    </row>
    <row r="14" spans="1:34" x14ac:dyDescent="0.25">
      <c r="A14" s="7"/>
      <c r="B14" s="24" t="s">
        <v>41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5">
        <v>0</v>
      </c>
      <c r="M14" s="41">
        <f t="shared" si="15"/>
        <v>0</v>
      </c>
      <c r="N14" s="42">
        <v>0</v>
      </c>
      <c r="O14" s="34">
        <v>0</v>
      </c>
      <c r="P14" s="34">
        <v>0</v>
      </c>
      <c r="Q14" s="43">
        <v>0</v>
      </c>
      <c r="R14" s="34">
        <v>0</v>
      </c>
      <c r="S14" s="34">
        <v>0</v>
      </c>
      <c r="T14" s="34">
        <v>0</v>
      </c>
      <c r="U14" s="34">
        <v>0</v>
      </c>
      <c r="V14" s="34">
        <v>-3279.8244516270001</v>
      </c>
      <c r="W14" s="34">
        <v>0</v>
      </c>
      <c r="X14" s="34">
        <v>0</v>
      </c>
      <c r="Y14" s="34">
        <v>0</v>
      </c>
      <c r="Z14" s="34">
        <v>-1548.5629934840001</v>
      </c>
      <c r="AA14" s="34">
        <v>0</v>
      </c>
      <c r="AB14" s="35">
        <v>0</v>
      </c>
      <c r="AC14" s="36">
        <f t="shared" si="16"/>
        <v>-4828.3874451110005</v>
      </c>
      <c r="AD14" s="36">
        <f t="shared" si="17"/>
        <v>-4828.3874451110005</v>
      </c>
      <c r="AE14" s="13"/>
    </row>
    <row r="15" spans="1:34" x14ac:dyDescent="0.25">
      <c r="A15" s="7"/>
      <c r="B15" s="24" t="s">
        <v>42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5">
        <v>0</v>
      </c>
      <c r="M15" s="41">
        <f t="shared" si="15"/>
        <v>0</v>
      </c>
      <c r="N15" s="42">
        <v>0</v>
      </c>
      <c r="O15" s="34">
        <v>0</v>
      </c>
      <c r="P15" s="34">
        <v>0</v>
      </c>
      <c r="Q15" s="43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5">
        <v>0</v>
      </c>
      <c r="AC15" s="36">
        <f t="shared" si="16"/>
        <v>0</v>
      </c>
      <c r="AD15" s="36">
        <f t="shared" si="17"/>
        <v>0</v>
      </c>
      <c r="AE15" s="13"/>
    </row>
    <row r="16" spans="1:34" x14ac:dyDescent="0.25">
      <c r="A16" s="7"/>
      <c r="B16" s="24" t="s">
        <v>43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5">
        <v>0</v>
      </c>
      <c r="M16" s="41">
        <f t="shared" si="15"/>
        <v>0</v>
      </c>
      <c r="N16" s="42">
        <v>0</v>
      </c>
      <c r="O16" s="34">
        <v>0</v>
      </c>
      <c r="P16" s="34">
        <v>0</v>
      </c>
      <c r="Q16" s="43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5">
        <v>0</v>
      </c>
      <c r="AC16" s="36">
        <f t="shared" si="16"/>
        <v>0</v>
      </c>
      <c r="AD16" s="36">
        <f t="shared" si="17"/>
        <v>0</v>
      </c>
      <c r="AE16" s="6"/>
    </row>
    <row r="17" spans="2:32" x14ac:dyDescent="0.25">
      <c r="B17" s="24" t="s">
        <v>44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-1250.8993511968774</v>
      </c>
      <c r="L17" s="35">
        <v>0</v>
      </c>
      <c r="M17" s="41">
        <f t="shared" si="15"/>
        <v>-1250.8993511968774</v>
      </c>
      <c r="N17" s="42">
        <v>0</v>
      </c>
      <c r="O17" s="34">
        <v>0</v>
      </c>
      <c r="P17" s="34">
        <v>0</v>
      </c>
      <c r="Q17" s="43">
        <v>0</v>
      </c>
      <c r="R17" s="34">
        <v>0</v>
      </c>
      <c r="S17" s="34">
        <v>0</v>
      </c>
      <c r="T17" s="34">
        <v>1208.535885216</v>
      </c>
      <c r="U17" s="34">
        <v>-69.365277513000009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5">
        <v>0</v>
      </c>
      <c r="AC17" s="36">
        <f t="shared" si="16"/>
        <v>1139.1706077030001</v>
      </c>
      <c r="AD17" s="36">
        <f t="shared" si="17"/>
        <v>-111.72874349387735</v>
      </c>
      <c r="AE17" s="6"/>
      <c r="AF17" s="7"/>
    </row>
    <row r="18" spans="2:32" x14ac:dyDescent="0.25">
      <c r="B18" s="24" t="s">
        <v>45</v>
      </c>
      <c r="C18" s="34">
        <v>0</v>
      </c>
      <c r="D18" s="34">
        <v>-0.22485552</v>
      </c>
      <c r="E18" s="34">
        <v>-928.34595097350007</v>
      </c>
      <c r="F18" s="34">
        <v>-1098.4934458442401</v>
      </c>
      <c r="G18" s="34">
        <v>-465.20185239343988</v>
      </c>
      <c r="H18" s="34">
        <v>0</v>
      </c>
      <c r="I18" s="34">
        <v>0</v>
      </c>
      <c r="J18" s="34">
        <v>0</v>
      </c>
      <c r="K18" s="34">
        <v>0</v>
      </c>
      <c r="L18" s="35">
        <v>0</v>
      </c>
      <c r="M18" s="41">
        <f t="shared" si="15"/>
        <v>-2492.2661047311799</v>
      </c>
      <c r="N18" s="42">
        <v>0</v>
      </c>
      <c r="O18" s="34">
        <v>-72.146324362400009</v>
      </c>
      <c r="P18" s="34">
        <v>0</v>
      </c>
      <c r="Q18" s="43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1841.1489161134002</v>
      </c>
      <c r="Z18" s="34">
        <v>0</v>
      </c>
      <c r="AA18" s="34">
        <v>0</v>
      </c>
      <c r="AB18" s="35">
        <v>0</v>
      </c>
      <c r="AC18" s="36">
        <f t="shared" si="16"/>
        <v>1769.0025917510002</v>
      </c>
      <c r="AD18" s="36">
        <f t="shared" si="17"/>
        <v>-723.26351298017971</v>
      </c>
      <c r="AE18" s="6"/>
      <c r="AF18" s="7"/>
    </row>
    <row r="19" spans="2:32" x14ac:dyDescent="0.25">
      <c r="B19" s="24" t="s">
        <v>46</v>
      </c>
      <c r="C19" s="34">
        <v>0</v>
      </c>
      <c r="D19" s="34">
        <v>-88.098862275399995</v>
      </c>
      <c r="E19" s="34">
        <v>0</v>
      </c>
      <c r="F19" s="34">
        <v>-15.518024082618878</v>
      </c>
      <c r="G19" s="34">
        <v>-7.2529180945075282</v>
      </c>
      <c r="H19" s="66">
        <v>-212.22626824144487</v>
      </c>
      <c r="I19" s="34">
        <v>-122.90396997028999</v>
      </c>
      <c r="J19" s="34">
        <v>-29.881582329932822</v>
      </c>
      <c r="K19" s="34">
        <v>0</v>
      </c>
      <c r="L19" s="35">
        <v>0</v>
      </c>
      <c r="M19" s="41">
        <f t="shared" si="15"/>
        <v>-475.88162499419411</v>
      </c>
      <c r="N19" s="42">
        <v>-1.4148766799999999</v>
      </c>
      <c r="O19" s="34">
        <v>-73.327853970000007</v>
      </c>
      <c r="P19" s="34">
        <v>0</v>
      </c>
      <c r="Q19" s="43">
        <v>0</v>
      </c>
      <c r="R19" s="34">
        <v>0</v>
      </c>
      <c r="S19" s="34">
        <v>0</v>
      </c>
      <c r="T19" s="43">
        <v>-0.14675759999999999</v>
      </c>
      <c r="U19" s="34">
        <v>0</v>
      </c>
      <c r="V19" s="34">
        <v>0</v>
      </c>
      <c r="W19" s="34">
        <v>0</v>
      </c>
      <c r="X19" s="34">
        <v>0</v>
      </c>
      <c r="Y19" s="34">
        <v>444.78840464545834</v>
      </c>
      <c r="Z19" s="34">
        <v>-64.3593604</v>
      </c>
      <c r="AA19" s="34">
        <v>0</v>
      </c>
      <c r="AB19" s="35">
        <v>-874.86471454136813</v>
      </c>
      <c r="AC19" s="36">
        <f t="shared" si="16"/>
        <v>-569.32515854590974</v>
      </c>
      <c r="AD19" s="36">
        <f t="shared" si="17"/>
        <v>-1045.206783540104</v>
      </c>
      <c r="AE19" s="6"/>
      <c r="AF19" s="7"/>
    </row>
    <row r="20" spans="2:32" x14ac:dyDescent="0.25">
      <c r="B20" s="24" t="s">
        <v>47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-156.65659485272781</v>
      </c>
      <c r="J20" s="34">
        <v>0</v>
      </c>
      <c r="K20" s="34">
        <v>0</v>
      </c>
      <c r="L20" s="67">
        <v>0</v>
      </c>
      <c r="M20" s="41">
        <f t="shared" si="15"/>
        <v>-156.65659485272781</v>
      </c>
      <c r="N20" s="42">
        <v>0</v>
      </c>
      <c r="O20" s="34">
        <v>0</v>
      </c>
      <c r="P20" s="34">
        <v>0</v>
      </c>
      <c r="Q20" s="43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5">
        <v>48.989815218182116</v>
      </c>
      <c r="AC20" s="36">
        <f t="shared" si="16"/>
        <v>48.989815218182116</v>
      </c>
      <c r="AD20" s="36">
        <f t="shared" si="17"/>
        <v>-107.66677963454569</v>
      </c>
      <c r="AE20" s="6"/>
      <c r="AF20" s="7"/>
    </row>
    <row r="21" spans="2:32" x14ac:dyDescent="0.25">
      <c r="B21" s="24" t="s">
        <v>48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68">
        <v>-7.3410480000000002E-3</v>
      </c>
      <c r="M21" s="41">
        <f t="shared" si="15"/>
        <v>-7.3410480000000002E-3</v>
      </c>
      <c r="N21" s="42">
        <v>0</v>
      </c>
      <c r="O21" s="34">
        <v>0</v>
      </c>
      <c r="P21" s="34">
        <v>0</v>
      </c>
      <c r="Q21" s="43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66">
        <v>5.6063699999999994E-3</v>
      </c>
      <c r="Y21" s="34">
        <v>0</v>
      </c>
      <c r="Z21" s="34">
        <v>0</v>
      </c>
      <c r="AA21" s="34">
        <v>0</v>
      </c>
      <c r="AB21" s="35">
        <v>0</v>
      </c>
      <c r="AC21" s="69">
        <f t="shared" si="16"/>
        <v>5.6063699999999994E-3</v>
      </c>
      <c r="AD21" s="36">
        <f t="shared" si="17"/>
        <v>-1.7346780000000008E-3</v>
      </c>
      <c r="AE21" s="6"/>
      <c r="AF21" s="7"/>
    </row>
    <row r="22" spans="2:32" x14ac:dyDescent="0.25">
      <c r="B22" s="25" t="s">
        <v>49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41">
        <f t="shared" si="15"/>
        <v>0</v>
      </c>
      <c r="N22" s="72">
        <v>0</v>
      </c>
      <c r="O22" s="72">
        <v>0</v>
      </c>
      <c r="P22" s="72">
        <v>0</v>
      </c>
      <c r="Q22" s="73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2">
        <v>0</v>
      </c>
      <c r="AB22" s="74">
        <v>889.1987861492787</v>
      </c>
      <c r="AC22" s="36">
        <f t="shared" si="16"/>
        <v>889.1987861492787</v>
      </c>
      <c r="AD22" s="36">
        <f t="shared" si="17"/>
        <v>889.1987861492787</v>
      </c>
      <c r="AE22" s="6"/>
      <c r="AF22" s="7"/>
    </row>
    <row r="23" spans="2:32" ht="15.75" thickBot="1" x14ac:dyDescent="0.3">
      <c r="B23" s="12" t="s">
        <v>50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6">
        <v>0</v>
      </c>
      <c r="M23" s="77">
        <f t="shared" si="15"/>
        <v>0</v>
      </c>
      <c r="N23" s="78">
        <v>0</v>
      </c>
      <c r="O23" s="75">
        <v>0</v>
      </c>
      <c r="P23" s="75">
        <v>0</v>
      </c>
      <c r="Q23" s="79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0</v>
      </c>
      <c r="Y23" s="75">
        <v>287.67386939539961</v>
      </c>
      <c r="Z23" s="75">
        <v>0</v>
      </c>
      <c r="AA23" s="75">
        <v>0</v>
      </c>
      <c r="AB23" s="76">
        <v>0</v>
      </c>
      <c r="AC23" s="56">
        <f t="shared" si="16"/>
        <v>287.67386939539961</v>
      </c>
      <c r="AD23" s="56">
        <f t="shared" si="17"/>
        <v>287.67386939539961</v>
      </c>
      <c r="AE23" s="13"/>
      <c r="AF23" s="7"/>
    </row>
    <row r="24" spans="2:32" x14ac:dyDescent="0.25">
      <c r="B24" s="15" t="s">
        <v>51</v>
      </c>
      <c r="C24" s="57">
        <f>SUM(C25:C26)</f>
        <v>0</v>
      </c>
      <c r="D24" s="57">
        <f t="shared" ref="D24:AD24" si="18">SUM(D25:D26)</f>
        <v>649.38494790239997</v>
      </c>
      <c r="E24" s="57">
        <f t="shared" si="18"/>
        <v>476.468925899</v>
      </c>
      <c r="F24" s="57">
        <f t="shared" si="18"/>
        <v>0</v>
      </c>
      <c r="G24" s="57">
        <f t="shared" si="18"/>
        <v>0</v>
      </c>
      <c r="H24" s="57">
        <f t="shared" si="18"/>
        <v>0</v>
      </c>
      <c r="I24" s="57">
        <f t="shared" si="18"/>
        <v>1361.6366544037762</v>
      </c>
      <c r="J24" s="57">
        <f t="shared" si="18"/>
        <v>135.11202827198179</v>
      </c>
      <c r="K24" s="57">
        <f t="shared" si="18"/>
        <v>0</v>
      </c>
      <c r="L24" s="59">
        <f t="shared" si="18"/>
        <v>5.8574999999999999E-3</v>
      </c>
      <c r="M24" s="60">
        <f t="shared" si="18"/>
        <v>2622.6084139771574</v>
      </c>
      <c r="N24" s="61">
        <f t="shared" si="18"/>
        <v>2931.6861216316802</v>
      </c>
      <c r="O24" s="57">
        <f t="shared" si="18"/>
        <v>61.096376736360007</v>
      </c>
      <c r="P24" s="57">
        <f t="shared" si="18"/>
        <v>2015.3688450772238</v>
      </c>
      <c r="Q24" s="62">
        <f t="shared" si="18"/>
        <v>0.45702799999999993</v>
      </c>
      <c r="R24" s="57">
        <f t="shared" si="18"/>
        <v>123.66290713295999</v>
      </c>
      <c r="S24" s="57">
        <f t="shared" si="18"/>
        <v>566.51717130000009</v>
      </c>
      <c r="T24" s="57">
        <f t="shared" ref="T24" si="19">SUM(T25:T26)</f>
        <v>304.08814085759997</v>
      </c>
      <c r="U24" s="57">
        <f t="shared" si="18"/>
        <v>0</v>
      </c>
      <c r="V24" s="57">
        <f t="shared" si="18"/>
        <v>0</v>
      </c>
      <c r="W24" s="57">
        <f t="shared" si="18"/>
        <v>528.92274074149122</v>
      </c>
      <c r="X24" s="57">
        <f t="shared" si="18"/>
        <v>16.780459175550003</v>
      </c>
      <c r="Y24" s="57">
        <f t="shared" si="18"/>
        <v>2843.1279271233007</v>
      </c>
      <c r="Z24" s="57">
        <f t="shared" si="18"/>
        <v>167.92613794415999</v>
      </c>
      <c r="AA24" s="57">
        <f t="shared" si="18"/>
        <v>2199.8156051972751</v>
      </c>
      <c r="AB24" s="63">
        <f t="shared" si="18"/>
        <v>48.989815218182116</v>
      </c>
      <c r="AC24" s="80">
        <f t="shared" si="18"/>
        <v>11808.439276135783</v>
      </c>
      <c r="AD24" s="64">
        <f t="shared" si="18"/>
        <v>14431.04769011294</v>
      </c>
      <c r="AE24" s="13"/>
      <c r="AF24" s="14"/>
    </row>
    <row r="25" spans="2:32" x14ac:dyDescent="0.25">
      <c r="B25" s="24" t="s">
        <v>52</v>
      </c>
      <c r="C25" s="38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68">
        <v>0</v>
      </c>
      <c r="M25" s="41">
        <f t="shared" ref="M25" si="20">SUM(C25:L25)</f>
        <v>0</v>
      </c>
      <c r="N25" s="42">
        <v>0</v>
      </c>
      <c r="O25" s="34">
        <v>0</v>
      </c>
      <c r="P25" s="34">
        <v>0</v>
      </c>
      <c r="Q25" s="43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66">
        <v>0</v>
      </c>
      <c r="Y25" s="34">
        <v>0</v>
      </c>
      <c r="Z25" s="34">
        <v>0</v>
      </c>
      <c r="AA25" s="34">
        <v>2199.8156051972751</v>
      </c>
      <c r="AB25" s="35">
        <v>0</v>
      </c>
      <c r="AC25" s="69">
        <f>SUM(N25:AB25)</f>
        <v>2199.8156051972751</v>
      </c>
      <c r="AD25" s="36">
        <f>M25+AC25</f>
        <v>2199.8156051972751</v>
      </c>
      <c r="AE25" s="6"/>
      <c r="AF25" s="7"/>
    </row>
    <row r="26" spans="2:32" x14ac:dyDescent="0.25">
      <c r="B26" s="24" t="s">
        <v>53</v>
      </c>
      <c r="C26" s="34">
        <f t="shared" ref="C26:AD26" si="21">SUM(C27:C32,C37,C49)</f>
        <v>0</v>
      </c>
      <c r="D26" s="35">
        <f t="shared" si="21"/>
        <v>649.38494790239997</v>
      </c>
      <c r="E26" s="81">
        <f t="shared" si="21"/>
        <v>476.468925899</v>
      </c>
      <c r="F26" s="42">
        <f t="shared" si="21"/>
        <v>0</v>
      </c>
      <c r="G26" s="34">
        <f t="shared" si="21"/>
        <v>0</v>
      </c>
      <c r="H26" s="34">
        <f t="shared" si="21"/>
        <v>0</v>
      </c>
      <c r="I26" s="34">
        <f t="shared" si="21"/>
        <v>1361.6366544037762</v>
      </c>
      <c r="J26" s="34">
        <f t="shared" si="21"/>
        <v>135.11202827198179</v>
      </c>
      <c r="K26" s="34">
        <f t="shared" si="21"/>
        <v>0</v>
      </c>
      <c r="L26" s="68">
        <f t="shared" si="21"/>
        <v>5.8574999999999999E-3</v>
      </c>
      <c r="M26" s="41">
        <f t="shared" si="21"/>
        <v>2622.6084139771574</v>
      </c>
      <c r="N26" s="42">
        <f t="shared" si="21"/>
        <v>2931.6861216316802</v>
      </c>
      <c r="O26" s="34">
        <f t="shared" si="21"/>
        <v>61.096376736360007</v>
      </c>
      <c r="P26" s="34">
        <f t="shared" si="21"/>
        <v>2015.3688450772238</v>
      </c>
      <c r="Q26" s="43">
        <f t="shared" si="21"/>
        <v>0.45702799999999993</v>
      </c>
      <c r="R26" s="34">
        <f t="shared" si="21"/>
        <v>123.66290713295999</v>
      </c>
      <c r="S26" s="34">
        <f t="shared" si="21"/>
        <v>566.51717130000009</v>
      </c>
      <c r="T26" s="34">
        <f t="shared" si="21"/>
        <v>304.08814085759997</v>
      </c>
      <c r="U26" s="34">
        <f t="shared" si="21"/>
        <v>0</v>
      </c>
      <c r="V26" s="34">
        <f t="shared" si="21"/>
        <v>0</v>
      </c>
      <c r="W26" s="34">
        <f t="shared" si="21"/>
        <v>528.92274074149122</v>
      </c>
      <c r="X26" s="34">
        <f t="shared" si="21"/>
        <v>16.780459175550003</v>
      </c>
      <c r="Y26" s="34">
        <f t="shared" si="21"/>
        <v>2843.1279271233007</v>
      </c>
      <c r="Z26" s="34">
        <f t="shared" si="21"/>
        <v>167.92613794415999</v>
      </c>
      <c r="AA26" s="34">
        <f t="shared" si="21"/>
        <v>0</v>
      </c>
      <c r="AB26" s="35">
        <f t="shared" si="21"/>
        <v>48.989815218182116</v>
      </c>
      <c r="AC26" s="82">
        <f t="shared" si="21"/>
        <v>9608.6236709385084</v>
      </c>
      <c r="AD26" s="36">
        <f t="shared" si="21"/>
        <v>12231.232084915666</v>
      </c>
      <c r="AE26" s="6"/>
      <c r="AF26" s="7"/>
    </row>
    <row r="27" spans="2:32" x14ac:dyDescent="0.25">
      <c r="B27" s="24" t="s">
        <v>54</v>
      </c>
      <c r="C27" s="34">
        <v>0</v>
      </c>
      <c r="D27" s="34">
        <v>217.31794764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68">
        <v>5.8574999999999999E-3</v>
      </c>
      <c r="M27" s="41">
        <f t="shared" ref="M27:M49" si="22">SUM(C27:L27)</f>
        <v>217.32380513999999</v>
      </c>
      <c r="N27" s="42">
        <v>0</v>
      </c>
      <c r="O27" s="34">
        <v>17.031240663359998</v>
      </c>
      <c r="P27" s="34">
        <v>0</v>
      </c>
      <c r="Q27" s="43">
        <v>2.4928799999999997E-2</v>
      </c>
      <c r="R27" s="34">
        <v>0</v>
      </c>
      <c r="S27" s="34">
        <v>67.432635420000011</v>
      </c>
      <c r="T27" s="34">
        <v>0</v>
      </c>
      <c r="U27" s="34">
        <v>0</v>
      </c>
      <c r="V27" s="34">
        <v>0</v>
      </c>
      <c r="W27" s="34">
        <v>0</v>
      </c>
      <c r="X27" s="66">
        <v>0</v>
      </c>
      <c r="Y27" s="34">
        <v>1.0963684346200002</v>
      </c>
      <c r="Z27" s="34">
        <v>167.92613794415999</v>
      </c>
      <c r="AA27" s="34">
        <v>0</v>
      </c>
      <c r="AB27" s="35">
        <v>0</v>
      </c>
      <c r="AC27" s="69">
        <f>SUM(N27:AB27)</f>
        <v>253.51131126214</v>
      </c>
      <c r="AD27" s="36">
        <f>M27+AC27</f>
        <v>470.83511640213999</v>
      </c>
      <c r="AE27" s="6"/>
      <c r="AF27" s="7"/>
    </row>
    <row r="28" spans="2:32" x14ac:dyDescent="0.25">
      <c r="B28" s="24" t="s">
        <v>55</v>
      </c>
      <c r="C28" s="34">
        <v>0</v>
      </c>
      <c r="D28" s="34">
        <v>9.3894722161999997</v>
      </c>
      <c r="E28" s="34">
        <v>0</v>
      </c>
      <c r="F28" s="34">
        <v>0</v>
      </c>
      <c r="G28" s="34">
        <v>0</v>
      </c>
      <c r="H28" s="34">
        <v>0</v>
      </c>
      <c r="I28" s="34">
        <v>234.89347992586102</v>
      </c>
      <c r="J28" s="34">
        <v>0</v>
      </c>
      <c r="K28" s="34">
        <v>0</v>
      </c>
      <c r="L28" s="68">
        <v>0</v>
      </c>
      <c r="M28" s="41">
        <f t="shared" si="22"/>
        <v>244.28295214206102</v>
      </c>
      <c r="N28" s="42">
        <v>0</v>
      </c>
      <c r="O28" s="34">
        <v>0</v>
      </c>
      <c r="P28" s="34">
        <v>0</v>
      </c>
      <c r="Q28" s="43">
        <v>0</v>
      </c>
      <c r="R28" s="34">
        <v>0</v>
      </c>
      <c r="S28" s="34">
        <v>348.09995715000002</v>
      </c>
      <c r="T28" s="34">
        <v>0</v>
      </c>
      <c r="U28" s="34">
        <v>0</v>
      </c>
      <c r="V28" s="34">
        <v>0</v>
      </c>
      <c r="W28" s="34">
        <v>0</v>
      </c>
      <c r="X28" s="66">
        <v>0</v>
      </c>
      <c r="Y28" s="34">
        <v>923.29945629676649</v>
      </c>
      <c r="Z28" s="34">
        <v>0</v>
      </c>
      <c r="AA28" s="34">
        <v>0</v>
      </c>
      <c r="AB28" s="35">
        <v>34.564246301905634</v>
      </c>
      <c r="AC28" s="69">
        <f>SUM(N28:AB28)</f>
        <v>1305.9636597486722</v>
      </c>
      <c r="AD28" s="36">
        <f>M28+AC28</f>
        <v>1550.2466118907332</v>
      </c>
      <c r="AE28" s="6"/>
      <c r="AF28" s="7"/>
    </row>
    <row r="29" spans="2:32" x14ac:dyDescent="0.25">
      <c r="B29" s="24" t="s">
        <v>56</v>
      </c>
      <c r="C29" s="34">
        <v>0</v>
      </c>
      <c r="D29" s="34">
        <v>15.279424288599998</v>
      </c>
      <c r="E29" s="34">
        <v>0</v>
      </c>
      <c r="F29" s="34">
        <v>0</v>
      </c>
      <c r="G29" s="34">
        <v>0</v>
      </c>
      <c r="H29" s="34">
        <v>0</v>
      </c>
      <c r="I29" s="34">
        <v>7.1485350356016442</v>
      </c>
      <c r="J29" s="34">
        <v>0</v>
      </c>
      <c r="K29" s="34">
        <v>0</v>
      </c>
      <c r="L29" s="68">
        <v>0</v>
      </c>
      <c r="M29" s="41">
        <f t="shared" si="22"/>
        <v>22.427959324201641</v>
      </c>
      <c r="N29" s="42">
        <v>0</v>
      </c>
      <c r="O29" s="34">
        <v>0</v>
      </c>
      <c r="P29" s="34">
        <v>0</v>
      </c>
      <c r="Q29" s="34">
        <v>0</v>
      </c>
      <c r="R29" s="34">
        <v>0</v>
      </c>
      <c r="S29" s="34">
        <v>67.041757800000013</v>
      </c>
      <c r="T29" s="34">
        <v>0</v>
      </c>
      <c r="U29" s="34">
        <v>0</v>
      </c>
      <c r="V29" s="34">
        <v>0</v>
      </c>
      <c r="W29" s="34">
        <v>0</v>
      </c>
      <c r="X29" s="66">
        <v>0</v>
      </c>
      <c r="Y29" s="34">
        <v>474.57736067562712</v>
      </c>
      <c r="Z29" s="34">
        <v>0</v>
      </c>
      <c r="AA29" s="34">
        <v>0</v>
      </c>
      <c r="AB29" s="35">
        <v>7.3451659004549654</v>
      </c>
      <c r="AC29" s="69">
        <f>SUM(N29:AB29)</f>
        <v>548.96428437608211</v>
      </c>
      <c r="AD29" s="36">
        <f>M29+AC29</f>
        <v>571.39224370028376</v>
      </c>
      <c r="AE29" s="6"/>
      <c r="AF29" s="7"/>
    </row>
    <row r="30" spans="2:32" x14ac:dyDescent="0.25">
      <c r="B30" s="24" t="s">
        <v>57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68">
        <v>0</v>
      </c>
      <c r="M30" s="41">
        <f t="shared" si="22"/>
        <v>0</v>
      </c>
      <c r="N30" s="42">
        <v>0</v>
      </c>
      <c r="O30" s="34">
        <v>0</v>
      </c>
      <c r="P30" s="34">
        <v>0</v>
      </c>
      <c r="Q30" s="34">
        <v>0</v>
      </c>
      <c r="R30" s="34">
        <v>0</v>
      </c>
      <c r="S30" s="34">
        <v>2.2913818800000003</v>
      </c>
      <c r="T30" s="34">
        <v>0</v>
      </c>
      <c r="U30" s="34">
        <v>0</v>
      </c>
      <c r="V30" s="34">
        <v>0</v>
      </c>
      <c r="W30" s="34">
        <v>0</v>
      </c>
      <c r="X30" s="66">
        <v>0</v>
      </c>
      <c r="Y30" s="34">
        <v>201.14380901430766</v>
      </c>
      <c r="Z30" s="34">
        <v>0</v>
      </c>
      <c r="AA30" s="34">
        <v>0</v>
      </c>
      <c r="AB30" s="35">
        <v>0</v>
      </c>
      <c r="AC30" s="69">
        <f>SUM(N30:AB30)</f>
        <v>203.43519089430765</v>
      </c>
      <c r="AD30" s="36">
        <f>M30+AC30</f>
        <v>203.43519089430765</v>
      </c>
      <c r="AE30" s="6"/>
      <c r="AF30" s="7"/>
    </row>
    <row r="31" spans="2:32" x14ac:dyDescent="0.25">
      <c r="B31" s="24" t="s">
        <v>58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732.3611785539</v>
      </c>
      <c r="J31" s="34">
        <v>0</v>
      </c>
      <c r="K31" s="34">
        <v>0</v>
      </c>
      <c r="L31" s="68">
        <v>0</v>
      </c>
      <c r="M31" s="41">
        <f t="shared" si="22"/>
        <v>732.3611785539</v>
      </c>
      <c r="N31" s="42">
        <v>561.32722250065081</v>
      </c>
      <c r="O31" s="34">
        <v>0</v>
      </c>
      <c r="P31" s="34">
        <v>0</v>
      </c>
      <c r="Q31" s="34">
        <v>0</v>
      </c>
      <c r="R31" s="34">
        <v>0</v>
      </c>
      <c r="S31" s="34">
        <v>1.20967023</v>
      </c>
      <c r="T31" s="34">
        <v>58.22347428106702</v>
      </c>
      <c r="U31" s="34">
        <v>0</v>
      </c>
      <c r="V31" s="34">
        <v>0</v>
      </c>
      <c r="W31" s="34">
        <v>0</v>
      </c>
      <c r="X31" s="66">
        <v>0</v>
      </c>
      <c r="Y31" s="34">
        <v>297.91636293825229</v>
      </c>
      <c r="Z31" s="34">
        <v>0</v>
      </c>
      <c r="AA31" s="34">
        <v>0</v>
      </c>
      <c r="AB31" s="35">
        <v>0</v>
      </c>
      <c r="AC31" s="69">
        <f>SUM(N31:AB31)</f>
        <v>918.67672994997019</v>
      </c>
      <c r="AD31" s="36">
        <f>M31+AC31</f>
        <v>1651.0379085038703</v>
      </c>
      <c r="AE31" s="6"/>
      <c r="AF31" s="7"/>
    </row>
    <row r="32" spans="2:32" x14ac:dyDescent="0.25">
      <c r="B32" s="24" t="s">
        <v>59</v>
      </c>
      <c r="C32" s="34">
        <f>SUM(C33:C36)</f>
        <v>0</v>
      </c>
      <c r="D32" s="34">
        <f t="shared" ref="D32:AD32" si="23">SUM(D33:D36)</f>
        <v>77.265009126799995</v>
      </c>
      <c r="E32" s="34">
        <f t="shared" si="23"/>
        <v>0</v>
      </c>
      <c r="F32" s="34">
        <f t="shared" si="23"/>
        <v>0</v>
      </c>
      <c r="G32" s="34">
        <f t="shared" si="23"/>
        <v>0</v>
      </c>
      <c r="H32" s="34">
        <f t="shared" si="23"/>
        <v>0</v>
      </c>
      <c r="I32" s="34">
        <f t="shared" si="23"/>
        <v>0</v>
      </c>
      <c r="J32" s="34">
        <f t="shared" si="23"/>
        <v>0</v>
      </c>
      <c r="K32" s="34">
        <f t="shared" si="23"/>
        <v>0</v>
      </c>
      <c r="L32" s="35">
        <f t="shared" si="23"/>
        <v>0</v>
      </c>
      <c r="M32" s="41">
        <f t="shared" si="23"/>
        <v>77.265009126799995</v>
      </c>
      <c r="N32" s="42">
        <f t="shared" si="23"/>
        <v>2352.1357074506295</v>
      </c>
      <c r="O32" s="34">
        <f t="shared" si="23"/>
        <v>0</v>
      </c>
      <c r="P32" s="34">
        <f t="shared" si="23"/>
        <v>2015.3688450772238</v>
      </c>
      <c r="Q32" s="34">
        <f t="shared" si="23"/>
        <v>0</v>
      </c>
      <c r="R32" s="34">
        <f t="shared" si="23"/>
        <v>123.66290713295999</v>
      </c>
      <c r="S32" s="34">
        <f t="shared" si="23"/>
        <v>3.1454691600000002</v>
      </c>
      <c r="T32" s="34">
        <f t="shared" si="23"/>
        <v>243.97447224853292</v>
      </c>
      <c r="U32" s="34">
        <f t="shared" si="23"/>
        <v>0</v>
      </c>
      <c r="V32" s="34">
        <f t="shared" si="23"/>
        <v>0</v>
      </c>
      <c r="W32" s="34">
        <f t="shared" si="23"/>
        <v>528.92274074149122</v>
      </c>
      <c r="X32" s="34">
        <f t="shared" si="23"/>
        <v>16.780459175550003</v>
      </c>
      <c r="Y32" s="34">
        <f t="shared" si="23"/>
        <v>5.4155780157120015</v>
      </c>
      <c r="Z32" s="34">
        <f t="shared" si="23"/>
        <v>0</v>
      </c>
      <c r="AA32" s="34">
        <f t="shared" si="23"/>
        <v>0</v>
      </c>
      <c r="AB32" s="35">
        <f t="shared" si="23"/>
        <v>0</v>
      </c>
      <c r="AC32" s="82">
        <f t="shared" si="23"/>
        <v>5289.4061790020996</v>
      </c>
      <c r="AD32" s="36">
        <f t="shared" si="23"/>
        <v>5366.6711881288993</v>
      </c>
      <c r="AE32" s="6"/>
      <c r="AF32" s="7"/>
    </row>
    <row r="33" spans="2:31" x14ac:dyDescent="0.25">
      <c r="B33" s="24" t="s">
        <v>60</v>
      </c>
      <c r="C33" s="34">
        <v>0</v>
      </c>
      <c r="D33" s="34">
        <v>77.265009126799995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68">
        <v>0</v>
      </c>
      <c r="M33" s="41">
        <f t="shared" si="22"/>
        <v>77.265009126799995</v>
      </c>
      <c r="N33" s="42">
        <v>2334.5168261695094</v>
      </c>
      <c r="O33" s="34">
        <v>0</v>
      </c>
      <c r="P33" s="34">
        <v>2015.3688450772238</v>
      </c>
      <c r="Q33" s="34">
        <v>0</v>
      </c>
      <c r="R33" s="34">
        <v>0</v>
      </c>
      <c r="S33" s="34">
        <v>2.8466471700000002</v>
      </c>
      <c r="T33" s="34">
        <v>242.14695981013293</v>
      </c>
      <c r="U33" s="34">
        <v>0</v>
      </c>
      <c r="V33" s="34">
        <v>0</v>
      </c>
      <c r="W33" s="34">
        <v>528.92274074149122</v>
      </c>
      <c r="X33" s="66">
        <v>16.780459175550003</v>
      </c>
      <c r="Y33" s="34">
        <v>1.1146988900000001</v>
      </c>
      <c r="Z33" s="34">
        <v>0</v>
      </c>
      <c r="AA33" s="34">
        <v>0</v>
      </c>
      <c r="AB33" s="35">
        <v>0</v>
      </c>
      <c r="AC33" s="69">
        <f>SUM(N33:AB33)</f>
        <v>5141.6971770339078</v>
      </c>
      <c r="AD33" s="36">
        <f>M33+AC33</f>
        <v>5218.9621861607075</v>
      </c>
      <c r="AE33" s="6"/>
    </row>
    <row r="34" spans="2:31" x14ac:dyDescent="0.25">
      <c r="B34" s="24" t="s">
        <v>61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68">
        <v>0</v>
      </c>
      <c r="M34" s="41">
        <f t="shared" si="22"/>
        <v>0</v>
      </c>
      <c r="N34" s="42">
        <v>13.366117799999998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1.3863959999999997</v>
      </c>
      <c r="U34" s="34">
        <v>0</v>
      </c>
      <c r="V34" s="34">
        <v>0</v>
      </c>
      <c r="W34" s="34">
        <v>0</v>
      </c>
      <c r="X34" s="66">
        <v>0</v>
      </c>
      <c r="Y34" s="34">
        <v>4.0053566377120005</v>
      </c>
      <c r="Z34" s="34">
        <v>0</v>
      </c>
      <c r="AA34" s="34">
        <v>0</v>
      </c>
      <c r="AB34" s="35">
        <v>0</v>
      </c>
      <c r="AC34" s="69">
        <f>SUM(N34:AB34)</f>
        <v>18.757870437711997</v>
      </c>
      <c r="AD34" s="36">
        <f>M34+AC34</f>
        <v>18.757870437711997</v>
      </c>
      <c r="AE34" s="6"/>
    </row>
    <row r="35" spans="2:31" x14ac:dyDescent="0.25">
      <c r="B35" s="24" t="s">
        <v>62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68">
        <v>0</v>
      </c>
      <c r="M35" s="41">
        <f t="shared" si="22"/>
        <v>0</v>
      </c>
      <c r="N35" s="42">
        <v>2.6724599999999998E-2</v>
      </c>
      <c r="O35" s="34">
        <v>0</v>
      </c>
      <c r="P35" s="34">
        <v>0</v>
      </c>
      <c r="Q35" s="34">
        <v>0</v>
      </c>
      <c r="R35" s="34">
        <v>123.66290713295999</v>
      </c>
      <c r="S35" s="34">
        <v>0</v>
      </c>
      <c r="T35" s="34">
        <v>2.7719999999999993E-3</v>
      </c>
      <c r="U35" s="34">
        <v>0</v>
      </c>
      <c r="V35" s="34">
        <v>0</v>
      </c>
      <c r="W35" s="34">
        <v>0</v>
      </c>
      <c r="X35" s="66">
        <v>0</v>
      </c>
      <c r="Y35" s="34">
        <v>2.1406432E-2</v>
      </c>
      <c r="Z35" s="34">
        <v>0</v>
      </c>
      <c r="AA35" s="34">
        <v>0</v>
      </c>
      <c r="AB35" s="35">
        <v>0</v>
      </c>
      <c r="AC35" s="69">
        <f>SUM(N35:AB35)</f>
        <v>123.71381016495998</v>
      </c>
      <c r="AD35" s="36">
        <f>M35+AC35</f>
        <v>123.71381016495998</v>
      </c>
      <c r="AE35" s="6"/>
    </row>
    <row r="36" spans="2:31" x14ac:dyDescent="0.25">
      <c r="B36" s="24" t="s">
        <v>63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68">
        <v>0</v>
      </c>
      <c r="M36" s="41">
        <f t="shared" si="22"/>
        <v>0</v>
      </c>
      <c r="N36" s="42">
        <v>4.2260388811199991</v>
      </c>
      <c r="O36" s="34">
        <v>0</v>
      </c>
      <c r="P36" s="34">
        <v>0</v>
      </c>
      <c r="Q36" s="34">
        <v>0</v>
      </c>
      <c r="R36" s="34">
        <v>0</v>
      </c>
      <c r="S36" s="34">
        <v>0.29882199000000004</v>
      </c>
      <c r="T36" s="34">
        <v>0.43834443839999998</v>
      </c>
      <c r="U36" s="34">
        <v>0</v>
      </c>
      <c r="V36" s="34">
        <v>0</v>
      </c>
      <c r="W36" s="34">
        <v>0</v>
      </c>
      <c r="X36" s="66">
        <v>0</v>
      </c>
      <c r="Y36" s="34">
        <v>0.27411605600000005</v>
      </c>
      <c r="Z36" s="34">
        <v>0</v>
      </c>
      <c r="AA36" s="34">
        <v>0</v>
      </c>
      <c r="AB36" s="35">
        <v>0</v>
      </c>
      <c r="AC36" s="69">
        <f>SUM(N36:AB36)</f>
        <v>5.2373213655199997</v>
      </c>
      <c r="AD36" s="36">
        <f>M36+AC36</f>
        <v>5.2373213655199997</v>
      </c>
      <c r="AE36" s="6"/>
    </row>
    <row r="37" spans="2:31" x14ac:dyDescent="0.25">
      <c r="B37" s="24" t="s">
        <v>64</v>
      </c>
      <c r="C37" s="34">
        <f>SUM(C38:C48)</f>
        <v>0</v>
      </c>
      <c r="D37" s="34">
        <f t="shared" ref="D37:AD37" si="24">SUM(D38:D48)</f>
        <v>330.13309463079997</v>
      </c>
      <c r="E37" s="34">
        <f t="shared" si="24"/>
        <v>476.468925899</v>
      </c>
      <c r="F37" s="34">
        <f t="shared" si="24"/>
        <v>0</v>
      </c>
      <c r="G37" s="34">
        <f t="shared" si="24"/>
        <v>0</v>
      </c>
      <c r="H37" s="34">
        <f t="shared" si="24"/>
        <v>0</v>
      </c>
      <c r="I37" s="34">
        <f t="shared" si="24"/>
        <v>387.2334608884135</v>
      </c>
      <c r="J37" s="34">
        <f t="shared" si="24"/>
        <v>135.11202827198179</v>
      </c>
      <c r="K37" s="34">
        <v>0</v>
      </c>
      <c r="L37" s="35">
        <f t="shared" si="24"/>
        <v>0</v>
      </c>
      <c r="M37" s="41">
        <f t="shared" si="24"/>
        <v>1328.9475096901951</v>
      </c>
      <c r="N37" s="42">
        <f t="shared" si="24"/>
        <v>18.223191680399999</v>
      </c>
      <c r="O37" s="34">
        <f t="shared" si="24"/>
        <v>44.052707433000002</v>
      </c>
      <c r="P37" s="34">
        <f t="shared" si="24"/>
        <v>0</v>
      </c>
      <c r="Q37" s="34">
        <f t="shared" si="24"/>
        <v>0.43209919999999996</v>
      </c>
      <c r="R37" s="34">
        <f t="shared" si="24"/>
        <v>0</v>
      </c>
      <c r="S37" s="34">
        <f t="shared" si="24"/>
        <v>77.296299660000003</v>
      </c>
      <c r="T37" s="34">
        <f t="shared" si="24"/>
        <v>1.8901943279999998</v>
      </c>
      <c r="U37" s="34">
        <f t="shared" si="24"/>
        <v>0</v>
      </c>
      <c r="V37" s="34">
        <f t="shared" si="24"/>
        <v>0</v>
      </c>
      <c r="W37" s="34">
        <f t="shared" si="24"/>
        <v>0</v>
      </c>
      <c r="X37" s="34">
        <f t="shared" si="24"/>
        <v>0</v>
      </c>
      <c r="Y37" s="34">
        <f t="shared" si="24"/>
        <v>899.58686124130043</v>
      </c>
      <c r="Z37" s="34">
        <f t="shared" si="24"/>
        <v>0</v>
      </c>
      <c r="AA37" s="34">
        <f t="shared" si="24"/>
        <v>0</v>
      </c>
      <c r="AB37" s="35">
        <f t="shared" si="24"/>
        <v>0</v>
      </c>
      <c r="AC37" s="82">
        <f t="shared" si="24"/>
        <v>1041.4813535427004</v>
      </c>
      <c r="AD37" s="36">
        <f t="shared" si="24"/>
        <v>2370.4288632328958</v>
      </c>
      <c r="AE37" s="6"/>
    </row>
    <row r="38" spans="2:31" x14ac:dyDescent="0.25">
      <c r="B38" s="24" t="s">
        <v>65</v>
      </c>
      <c r="C38" s="34">
        <v>0</v>
      </c>
      <c r="D38" s="34">
        <v>0</v>
      </c>
      <c r="E38" s="34">
        <v>32.285062075999996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68">
        <v>0</v>
      </c>
      <c r="M38" s="41">
        <f t="shared" si="22"/>
        <v>32.285062075999996</v>
      </c>
      <c r="N38" s="42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0.12989553000000001</v>
      </c>
      <c r="T38" s="34">
        <v>0</v>
      </c>
      <c r="U38" s="34">
        <v>0</v>
      </c>
      <c r="V38" s="34">
        <v>0</v>
      </c>
      <c r="W38" s="34">
        <v>0</v>
      </c>
      <c r="X38" s="66">
        <v>0</v>
      </c>
      <c r="Y38" s="34">
        <v>15.013352489860374</v>
      </c>
      <c r="Z38" s="34">
        <v>0</v>
      </c>
      <c r="AA38" s="34">
        <v>0</v>
      </c>
      <c r="AB38" s="35">
        <v>0</v>
      </c>
      <c r="AC38" s="69">
        <f t="shared" ref="AC38:AC49" si="25">SUM(N38:AB38)</f>
        <v>15.143248019860374</v>
      </c>
      <c r="AD38" s="36">
        <f t="shared" ref="AD38:AD49" si="26">M38+AC38</f>
        <v>47.428310095860368</v>
      </c>
      <c r="AE38" s="6"/>
    </row>
    <row r="39" spans="2:31" x14ac:dyDescent="0.25">
      <c r="B39" s="24" t="s">
        <v>66</v>
      </c>
      <c r="C39" s="34">
        <v>0</v>
      </c>
      <c r="D39" s="34">
        <v>40.255126820000001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68">
        <v>0</v>
      </c>
      <c r="M39" s="41">
        <f t="shared" si="22"/>
        <v>40.255126820000001</v>
      </c>
      <c r="N39" s="42">
        <v>0</v>
      </c>
      <c r="O39" s="34">
        <v>0</v>
      </c>
      <c r="P39" s="34">
        <v>0</v>
      </c>
      <c r="Q39" s="34">
        <v>0</v>
      </c>
      <c r="R39" s="34">
        <v>0</v>
      </c>
      <c r="S39" s="34">
        <v>6.7808790000000008E-2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25.774585798998185</v>
      </c>
      <c r="Z39" s="34">
        <v>0</v>
      </c>
      <c r="AA39" s="34">
        <v>0</v>
      </c>
      <c r="AB39" s="35">
        <v>0</v>
      </c>
      <c r="AC39" s="36">
        <f t="shared" si="25"/>
        <v>25.842394588998186</v>
      </c>
      <c r="AD39" s="36">
        <f t="shared" si="26"/>
        <v>66.09752140899819</v>
      </c>
      <c r="AE39" s="6"/>
    </row>
    <row r="40" spans="2:31" x14ac:dyDescent="0.25">
      <c r="B40" s="24" t="s">
        <v>67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68">
        <v>0</v>
      </c>
      <c r="M40" s="41">
        <f t="shared" si="22"/>
        <v>0</v>
      </c>
      <c r="N40" s="42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3.3237899664400001</v>
      </c>
      <c r="Z40" s="34">
        <v>0</v>
      </c>
      <c r="AA40" s="34">
        <v>0</v>
      </c>
      <c r="AB40" s="35">
        <v>0</v>
      </c>
      <c r="AC40" s="36">
        <f t="shared" si="25"/>
        <v>3.3237899664400001</v>
      </c>
      <c r="AD40" s="36">
        <f t="shared" si="26"/>
        <v>3.3237899664400001</v>
      </c>
      <c r="AE40" s="6"/>
    </row>
    <row r="41" spans="2:31" x14ac:dyDescent="0.25">
      <c r="B41" s="24" t="s">
        <v>68</v>
      </c>
      <c r="C41" s="34">
        <v>0</v>
      </c>
      <c r="D41" s="34">
        <v>0</v>
      </c>
      <c r="E41" s="34">
        <v>150.00200483599997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68">
        <v>0</v>
      </c>
      <c r="M41" s="41">
        <f t="shared" si="22"/>
        <v>150.00200483599997</v>
      </c>
      <c r="N41" s="42">
        <v>18.223191680399999</v>
      </c>
      <c r="O41" s="34">
        <v>0.73013465</v>
      </c>
      <c r="P41" s="34">
        <v>0</v>
      </c>
      <c r="Q41" s="34">
        <v>0</v>
      </c>
      <c r="R41" s="34">
        <v>0</v>
      </c>
      <c r="S41" s="34">
        <v>0.83892357000000017</v>
      </c>
      <c r="T41" s="34">
        <v>1.8901943279999998</v>
      </c>
      <c r="U41" s="34">
        <v>0</v>
      </c>
      <c r="V41" s="34">
        <v>0</v>
      </c>
      <c r="W41" s="34">
        <v>0</v>
      </c>
      <c r="X41" s="34">
        <v>0</v>
      </c>
      <c r="Y41" s="34">
        <v>7.3903870464232986</v>
      </c>
      <c r="Z41" s="34">
        <v>0</v>
      </c>
      <c r="AA41" s="34">
        <v>0</v>
      </c>
      <c r="AB41" s="35">
        <v>0</v>
      </c>
      <c r="AC41" s="36">
        <f t="shared" si="25"/>
        <v>29.072831274823297</v>
      </c>
      <c r="AD41" s="36">
        <f t="shared" si="26"/>
        <v>179.07483611082327</v>
      </c>
      <c r="AE41" s="6"/>
    </row>
    <row r="42" spans="2:31" x14ac:dyDescent="0.25">
      <c r="B42" s="24" t="s">
        <v>69</v>
      </c>
      <c r="C42" s="34">
        <v>0</v>
      </c>
      <c r="D42" s="34">
        <v>2.5773730844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68">
        <v>0</v>
      </c>
      <c r="M42" s="41">
        <f t="shared" si="22"/>
        <v>2.5773730844</v>
      </c>
      <c r="N42" s="42">
        <v>0</v>
      </c>
      <c r="O42" s="34">
        <v>0.11956812</v>
      </c>
      <c r="P42" s="34">
        <v>0</v>
      </c>
      <c r="Q42" s="34">
        <v>0</v>
      </c>
      <c r="R42" s="34">
        <v>0</v>
      </c>
      <c r="S42" s="34">
        <v>4.1839651800000004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1.8001826788919608</v>
      </c>
      <c r="Z42" s="34">
        <v>0</v>
      </c>
      <c r="AA42" s="34">
        <v>0</v>
      </c>
      <c r="AB42" s="35">
        <v>0</v>
      </c>
      <c r="AC42" s="36">
        <f t="shared" si="25"/>
        <v>6.1037159788919615</v>
      </c>
      <c r="AD42" s="36">
        <f t="shared" si="26"/>
        <v>8.6810890632919619</v>
      </c>
      <c r="AE42" s="6"/>
    </row>
    <row r="43" spans="2:31" x14ac:dyDescent="0.25">
      <c r="B43" s="24" t="s">
        <v>70</v>
      </c>
      <c r="C43" s="34">
        <v>0</v>
      </c>
      <c r="D43" s="34">
        <v>76.794373583400002</v>
      </c>
      <c r="E43" s="34">
        <v>157.187963784</v>
      </c>
      <c r="F43" s="34">
        <v>0</v>
      </c>
      <c r="G43" s="34">
        <v>0</v>
      </c>
      <c r="H43" s="34">
        <v>0</v>
      </c>
      <c r="I43" s="34">
        <v>46.819191018295783</v>
      </c>
      <c r="J43" s="34">
        <v>0</v>
      </c>
      <c r="K43" s="34">
        <v>0</v>
      </c>
      <c r="L43" s="68">
        <v>0</v>
      </c>
      <c r="M43" s="41">
        <f t="shared" si="22"/>
        <v>280.8015283856958</v>
      </c>
      <c r="N43" s="42">
        <v>0</v>
      </c>
      <c r="O43" s="34">
        <v>8.5210698300000001</v>
      </c>
      <c r="P43" s="34">
        <v>0</v>
      </c>
      <c r="Q43" s="34">
        <v>8.8912720000000001E-2</v>
      </c>
      <c r="R43" s="34">
        <v>0</v>
      </c>
      <c r="S43" s="34">
        <v>3.0354026700000003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76.53306238472571</v>
      </c>
      <c r="Z43" s="34">
        <v>0</v>
      </c>
      <c r="AA43" s="34">
        <v>0</v>
      </c>
      <c r="AB43" s="35">
        <v>0</v>
      </c>
      <c r="AC43" s="36">
        <f t="shared" si="25"/>
        <v>88.178447604725704</v>
      </c>
      <c r="AD43" s="36">
        <f t="shared" si="26"/>
        <v>368.97997599042151</v>
      </c>
      <c r="AE43" s="6"/>
    </row>
    <row r="44" spans="2:31" x14ac:dyDescent="0.25">
      <c r="B44" s="24" t="s">
        <v>71</v>
      </c>
      <c r="C44" s="34">
        <v>0</v>
      </c>
      <c r="D44" s="34">
        <v>48.514316011199995</v>
      </c>
      <c r="E44" s="34">
        <v>9.9081305499999992</v>
      </c>
      <c r="F44" s="34">
        <v>0</v>
      </c>
      <c r="G44" s="34">
        <v>0</v>
      </c>
      <c r="H44" s="34">
        <v>0</v>
      </c>
      <c r="I44" s="34">
        <v>130.76194649114873</v>
      </c>
      <c r="J44" s="34">
        <v>135.11202827198179</v>
      </c>
      <c r="K44" s="34">
        <v>0</v>
      </c>
      <c r="L44" s="68">
        <v>0</v>
      </c>
      <c r="M44" s="41">
        <f t="shared" si="22"/>
        <v>324.29642132433048</v>
      </c>
      <c r="N44" s="42">
        <v>0</v>
      </c>
      <c r="O44" s="34">
        <v>2.7416937309999998</v>
      </c>
      <c r="P44" s="34">
        <v>0</v>
      </c>
      <c r="Q44" s="34">
        <v>0</v>
      </c>
      <c r="R44" s="34">
        <v>0</v>
      </c>
      <c r="S44" s="34">
        <v>15.22669917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229.82405002598108</v>
      </c>
      <c r="Z44" s="34">
        <v>0</v>
      </c>
      <c r="AA44" s="34">
        <v>0</v>
      </c>
      <c r="AB44" s="35">
        <v>0</v>
      </c>
      <c r="AC44" s="36">
        <f t="shared" si="25"/>
        <v>247.7924429269811</v>
      </c>
      <c r="AD44" s="36">
        <f t="shared" si="26"/>
        <v>572.08886425131163</v>
      </c>
      <c r="AE44" s="6"/>
    </row>
    <row r="45" spans="2:31" x14ac:dyDescent="0.25">
      <c r="B45" s="24" t="s">
        <v>72</v>
      </c>
      <c r="C45" s="34">
        <v>0</v>
      </c>
      <c r="D45" s="34">
        <v>4.8121229086000001</v>
      </c>
      <c r="E45" s="34">
        <v>0</v>
      </c>
      <c r="F45" s="34">
        <v>0</v>
      </c>
      <c r="G45" s="34">
        <v>0</v>
      </c>
      <c r="H45" s="34">
        <v>0</v>
      </c>
      <c r="I45" s="34">
        <v>0.74049020581089608</v>
      </c>
      <c r="J45" s="34">
        <v>0</v>
      </c>
      <c r="K45" s="34">
        <v>0</v>
      </c>
      <c r="L45" s="68">
        <v>0</v>
      </c>
      <c r="M45" s="41">
        <f t="shared" si="22"/>
        <v>5.5526131144108959</v>
      </c>
      <c r="N45" s="42">
        <v>0</v>
      </c>
      <c r="O45" s="34">
        <v>0.54313924000000002</v>
      </c>
      <c r="P45" s="34">
        <v>0</v>
      </c>
      <c r="Q45" s="34">
        <v>0</v>
      </c>
      <c r="R45" s="34">
        <v>0</v>
      </c>
      <c r="S45" s="34">
        <v>3.8249079300000002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12.452886769449981</v>
      </c>
      <c r="Z45" s="34">
        <v>0</v>
      </c>
      <c r="AA45" s="34">
        <v>0</v>
      </c>
      <c r="AB45" s="35">
        <v>0</v>
      </c>
      <c r="AC45" s="36">
        <f t="shared" si="25"/>
        <v>16.820933939449979</v>
      </c>
      <c r="AD45" s="36">
        <f t="shared" si="26"/>
        <v>22.373547053860875</v>
      </c>
      <c r="AE45" s="6"/>
    </row>
    <row r="46" spans="2:31" x14ac:dyDescent="0.25">
      <c r="B46" s="24" t="s">
        <v>73</v>
      </c>
      <c r="C46" s="34">
        <v>0</v>
      </c>
      <c r="D46" s="34">
        <v>73.058597280000001</v>
      </c>
      <c r="E46" s="34">
        <v>79.193108229999993</v>
      </c>
      <c r="F46" s="34">
        <v>0</v>
      </c>
      <c r="G46" s="34">
        <v>0</v>
      </c>
      <c r="H46" s="34">
        <v>0</v>
      </c>
      <c r="I46" s="34">
        <v>34.731630017850975</v>
      </c>
      <c r="J46" s="34">
        <v>0</v>
      </c>
      <c r="K46" s="34">
        <v>0</v>
      </c>
      <c r="L46" s="68">
        <v>0</v>
      </c>
      <c r="M46" s="41">
        <f t="shared" si="22"/>
        <v>186.98333552785095</v>
      </c>
      <c r="N46" s="42">
        <v>0</v>
      </c>
      <c r="O46" s="34">
        <v>14.50126916</v>
      </c>
      <c r="P46" s="34">
        <v>0</v>
      </c>
      <c r="Q46" s="34">
        <v>0</v>
      </c>
      <c r="R46" s="34">
        <v>0</v>
      </c>
      <c r="S46" s="34">
        <v>1.7898483600000001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139.76806341676388</v>
      </c>
      <c r="Z46" s="34">
        <v>0</v>
      </c>
      <c r="AA46" s="34">
        <v>0</v>
      </c>
      <c r="AB46" s="35">
        <v>0</v>
      </c>
      <c r="AC46" s="36">
        <f t="shared" si="25"/>
        <v>156.05918093676388</v>
      </c>
      <c r="AD46" s="36">
        <f t="shared" si="26"/>
        <v>343.04251646461483</v>
      </c>
      <c r="AE46" s="6"/>
    </row>
    <row r="47" spans="2:31" x14ac:dyDescent="0.25">
      <c r="B47" s="24" t="s">
        <v>74</v>
      </c>
      <c r="C47" s="34">
        <v>0</v>
      </c>
      <c r="D47" s="34">
        <v>0</v>
      </c>
      <c r="E47" s="34">
        <v>47.892656422999984</v>
      </c>
      <c r="F47" s="34">
        <v>0</v>
      </c>
      <c r="G47" s="34">
        <v>0</v>
      </c>
      <c r="H47" s="34">
        <v>0</v>
      </c>
      <c r="I47" s="34">
        <v>120.88529013112922</v>
      </c>
      <c r="J47" s="34">
        <v>0</v>
      </c>
      <c r="K47" s="34">
        <v>0</v>
      </c>
      <c r="L47" s="68">
        <v>0</v>
      </c>
      <c r="M47" s="41">
        <f t="shared" si="22"/>
        <v>168.77794655412922</v>
      </c>
      <c r="N47" s="42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0.11416017000000001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4.4110514203010265</v>
      </c>
      <c r="Z47" s="34">
        <v>0</v>
      </c>
      <c r="AA47" s="34">
        <v>0</v>
      </c>
      <c r="AB47" s="35">
        <v>0</v>
      </c>
      <c r="AC47" s="36">
        <f t="shared" si="25"/>
        <v>4.5252115903010264</v>
      </c>
      <c r="AD47" s="36">
        <f t="shared" si="26"/>
        <v>173.30315814443026</v>
      </c>
      <c r="AE47" s="6"/>
    </row>
    <row r="48" spans="2:31" x14ac:dyDescent="0.25">
      <c r="B48" s="24" t="s">
        <v>75</v>
      </c>
      <c r="C48" s="34">
        <v>0</v>
      </c>
      <c r="D48" s="34">
        <v>84.121184943199992</v>
      </c>
      <c r="E48" s="34">
        <v>0</v>
      </c>
      <c r="F48" s="34">
        <v>0</v>
      </c>
      <c r="G48" s="34">
        <v>0</v>
      </c>
      <c r="H48" s="34">
        <v>0</v>
      </c>
      <c r="I48" s="34">
        <v>53.294913024177902</v>
      </c>
      <c r="J48" s="34">
        <v>0</v>
      </c>
      <c r="K48" s="34">
        <v>0</v>
      </c>
      <c r="L48" s="68">
        <v>0</v>
      </c>
      <c r="M48" s="41">
        <f t="shared" si="22"/>
        <v>137.41609796737788</v>
      </c>
      <c r="N48" s="42">
        <v>0</v>
      </c>
      <c r="O48" s="34">
        <v>16.895832702</v>
      </c>
      <c r="P48" s="34">
        <v>0</v>
      </c>
      <c r="Q48" s="34">
        <v>0.34318647999999996</v>
      </c>
      <c r="R48" s="34">
        <v>0</v>
      </c>
      <c r="S48" s="34">
        <v>48.084688290000003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383.29544924346487</v>
      </c>
      <c r="Z48" s="34">
        <v>0</v>
      </c>
      <c r="AA48" s="34">
        <v>0</v>
      </c>
      <c r="AB48" s="35">
        <v>0</v>
      </c>
      <c r="AC48" s="36">
        <f t="shared" si="25"/>
        <v>448.6191567154649</v>
      </c>
      <c r="AD48" s="36">
        <f t="shared" si="26"/>
        <v>586.03525468284283</v>
      </c>
      <c r="AE48" s="6"/>
    </row>
    <row r="49" spans="2:31" ht="15.75" thickBot="1" x14ac:dyDescent="0.3">
      <c r="B49" s="24" t="s">
        <v>76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68">
        <v>0</v>
      </c>
      <c r="M49" s="83">
        <f t="shared" si="22"/>
        <v>0</v>
      </c>
      <c r="N49" s="42">
        <v>0</v>
      </c>
      <c r="O49" s="34">
        <v>1.2428640000000001E-2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40.092130506714611</v>
      </c>
      <c r="Z49" s="34">
        <v>0</v>
      </c>
      <c r="AA49" s="34">
        <v>0</v>
      </c>
      <c r="AB49" s="35">
        <v>7.080403015821517</v>
      </c>
      <c r="AC49" s="36">
        <f t="shared" si="25"/>
        <v>47.184962162536131</v>
      </c>
      <c r="AD49" s="36">
        <f t="shared" si="26"/>
        <v>47.184962162536131</v>
      </c>
      <c r="AE49" s="6"/>
    </row>
    <row r="50" spans="2:31" ht="15.75" thickBot="1" x14ac:dyDescent="0.3">
      <c r="B50" s="26" t="s">
        <v>77</v>
      </c>
      <c r="C50" s="84"/>
      <c r="D50" s="84"/>
      <c r="E50" s="84"/>
      <c r="F50" s="84"/>
      <c r="G50" s="84"/>
      <c r="H50" s="84"/>
      <c r="I50" s="84"/>
      <c r="J50" s="84"/>
      <c r="K50" s="84"/>
      <c r="L50" s="85"/>
      <c r="M50" s="83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86"/>
      <c r="AD50" s="87"/>
      <c r="AE50" s="6"/>
    </row>
    <row r="51" spans="2:31" x14ac:dyDescent="0.25">
      <c r="B51" s="16" t="s">
        <v>106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2"/>
      <c r="AA51" s="2"/>
      <c r="AB51" s="2"/>
      <c r="AC51" s="2"/>
      <c r="AD51" s="2"/>
      <c r="AE51" s="6"/>
    </row>
    <row r="52" spans="2:3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4" spans="2:31" x14ac:dyDescent="0.25">
      <c r="C54" s="20">
        <f t="shared" ref="C54:AC54" si="27">C11+C12-C23-C24</f>
        <v>-1.8189894035458565E-12</v>
      </c>
      <c r="D54" s="20">
        <f t="shared" si="27"/>
        <v>0</v>
      </c>
      <c r="E54" s="20">
        <f t="shared" si="27"/>
        <v>0</v>
      </c>
      <c r="F54" s="20">
        <f t="shared" si="27"/>
        <v>0</v>
      </c>
      <c r="G54" s="20">
        <f t="shared" si="27"/>
        <v>-5.6843418860808015E-14</v>
      </c>
      <c r="H54" s="20">
        <f t="shared" si="27"/>
        <v>0</v>
      </c>
      <c r="I54" s="20">
        <f t="shared" si="27"/>
        <v>0</v>
      </c>
      <c r="J54" s="20">
        <f t="shared" si="27"/>
        <v>0</v>
      </c>
      <c r="K54" s="20">
        <f t="shared" si="27"/>
        <v>0</v>
      </c>
      <c r="L54" s="20">
        <f t="shared" si="27"/>
        <v>0</v>
      </c>
      <c r="M54" s="20">
        <f t="shared" si="27"/>
        <v>0</v>
      </c>
      <c r="N54" s="20">
        <f t="shared" si="27"/>
        <v>0</v>
      </c>
      <c r="O54" s="20">
        <f t="shared" si="27"/>
        <v>6.3948846218409017E-14</v>
      </c>
      <c r="P54" s="20">
        <f t="shared" si="27"/>
        <v>0</v>
      </c>
      <c r="Q54" s="20">
        <f t="shared" si="27"/>
        <v>0</v>
      </c>
      <c r="R54" s="20">
        <f t="shared" si="27"/>
        <v>0</v>
      </c>
      <c r="S54" s="20">
        <f t="shared" si="27"/>
        <v>0</v>
      </c>
      <c r="T54" s="20">
        <f t="shared" si="27"/>
        <v>0</v>
      </c>
      <c r="U54" s="20">
        <f t="shared" si="27"/>
        <v>0</v>
      </c>
      <c r="V54" s="20">
        <f t="shared" si="27"/>
        <v>-4.5474735088646412E-13</v>
      </c>
      <c r="W54" s="20">
        <f t="shared" si="27"/>
        <v>0</v>
      </c>
      <c r="X54" s="20">
        <f t="shared" si="27"/>
        <v>0</v>
      </c>
      <c r="Y54" s="20">
        <f>Y11+Y12-Y23-Y24</f>
        <v>0</v>
      </c>
      <c r="Z54" s="20">
        <f t="shared" si="27"/>
        <v>3.4106051316484809E-13</v>
      </c>
      <c r="AA54" s="20">
        <f t="shared" si="27"/>
        <v>0</v>
      </c>
      <c r="AB54" s="20">
        <f t="shared" si="27"/>
        <v>0</v>
      </c>
      <c r="AC54" s="20">
        <f t="shared" si="27"/>
        <v>0</v>
      </c>
      <c r="AD54" s="20">
        <f>AD11+AD12-AD23-AD24</f>
        <v>0</v>
      </c>
    </row>
  </sheetData>
  <mergeCells count="4">
    <mergeCell ref="B2:B3"/>
    <mergeCell ref="C2:M2"/>
    <mergeCell ref="N2:AC2"/>
    <mergeCell ref="AD2:A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4"/>
  <sheetViews>
    <sheetView showZeros="0" zoomScale="85" zoomScaleNormal="85" workbookViewId="0">
      <pane xSplit="2" ySplit="3" topLeftCell="J17" activePane="bottomRight" state="frozen"/>
      <selection pane="topRight" activeCell="C1" sqref="C1"/>
      <selection pane="bottomLeft" activeCell="A4" sqref="A4"/>
      <selection pane="bottomRight" activeCell="T33" sqref="T32:T33"/>
    </sheetView>
  </sheetViews>
  <sheetFormatPr defaultRowHeight="15" x14ac:dyDescent="0.25"/>
  <cols>
    <col min="2" max="2" width="32.28515625" customWidth="1"/>
    <col min="3" max="27" width="13.7109375" customWidth="1"/>
  </cols>
  <sheetData>
    <row r="1" spans="1:31" ht="16.5" thickBot="1" x14ac:dyDescent="0.3">
      <c r="A1" s="6"/>
      <c r="B1" s="1" t="s">
        <v>79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2" t="s">
        <v>80</v>
      </c>
      <c r="AB1" s="6"/>
      <c r="AC1" s="6"/>
      <c r="AD1" s="6"/>
      <c r="AE1" s="6"/>
    </row>
    <row r="2" spans="1:31" ht="15.75" customHeight="1" thickBot="1" x14ac:dyDescent="0.3">
      <c r="A2" s="7"/>
      <c r="B2" s="92" t="s">
        <v>1</v>
      </c>
      <c r="C2" s="93" t="s">
        <v>2</v>
      </c>
      <c r="D2" s="93"/>
      <c r="E2" s="93"/>
      <c r="F2" s="93"/>
      <c r="G2" s="93"/>
      <c r="H2" s="93"/>
      <c r="I2" s="93"/>
      <c r="J2" s="93"/>
      <c r="K2" s="93"/>
      <c r="L2" s="93"/>
      <c r="M2" s="94" t="s">
        <v>3</v>
      </c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6"/>
    </row>
    <row r="3" spans="1:31" ht="55.5" customHeight="1" thickBot="1" x14ac:dyDescent="0.3">
      <c r="A3" s="7"/>
      <c r="B3" s="92"/>
      <c r="C3" s="8" t="s">
        <v>81</v>
      </c>
      <c r="D3" s="8" t="s">
        <v>82</v>
      </c>
      <c r="E3" s="19" t="s">
        <v>83</v>
      </c>
      <c r="F3" s="8" t="s">
        <v>84</v>
      </c>
      <c r="G3" s="8" t="s">
        <v>85</v>
      </c>
      <c r="H3" s="8" t="s">
        <v>86</v>
      </c>
      <c r="I3" s="8" t="s">
        <v>87</v>
      </c>
      <c r="J3" s="8" t="s">
        <v>88</v>
      </c>
      <c r="K3" s="8" t="s">
        <v>89</v>
      </c>
      <c r="L3" s="9" t="s">
        <v>90</v>
      </c>
      <c r="M3" s="11" t="s">
        <v>91</v>
      </c>
      <c r="N3" s="8" t="s">
        <v>92</v>
      </c>
      <c r="O3" s="8" t="s">
        <v>93</v>
      </c>
      <c r="P3" s="8" t="s">
        <v>94</v>
      </c>
      <c r="Q3" s="8" t="s">
        <v>95</v>
      </c>
      <c r="R3" s="8" t="s">
        <v>96</v>
      </c>
      <c r="S3" s="8" t="s">
        <v>97</v>
      </c>
      <c r="T3" s="8" t="s">
        <v>98</v>
      </c>
      <c r="U3" s="8" t="s">
        <v>99</v>
      </c>
      <c r="V3" s="8" t="s">
        <v>100</v>
      </c>
      <c r="W3" s="8" t="s">
        <v>101</v>
      </c>
      <c r="X3" s="8" t="s">
        <v>102</v>
      </c>
      <c r="Y3" s="8" t="s">
        <v>103</v>
      </c>
      <c r="Z3" s="8" t="s">
        <v>104</v>
      </c>
      <c r="AA3" s="9" t="s">
        <v>105</v>
      </c>
      <c r="AB3" s="6"/>
    </row>
    <row r="4" spans="1:31" x14ac:dyDescent="0.25">
      <c r="A4" s="7"/>
      <c r="B4" s="23" t="s">
        <v>31</v>
      </c>
      <c r="C4" s="27">
        <v>0</v>
      </c>
      <c r="D4" s="28">
        <v>0</v>
      </c>
      <c r="E4" s="29">
        <v>4209161.1785426019</v>
      </c>
      <c r="F4" s="28">
        <v>12953621.743335569</v>
      </c>
      <c r="G4" s="28">
        <v>5493660.1219528764</v>
      </c>
      <c r="H4" s="27">
        <v>2467747.3051330796</v>
      </c>
      <c r="I4" s="27">
        <v>13574832.2516691</v>
      </c>
      <c r="J4" s="27">
        <v>1270847.4986858158</v>
      </c>
      <c r="K4" s="27">
        <v>1664838.3849999998</v>
      </c>
      <c r="L4" s="31">
        <v>145.904</v>
      </c>
      <c r="M4" s="88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5">
        <v>0</v>
      </c>
      <c r="AB4" s="6"/>
    </row>
    <row r="5" spans="1:31" x14ac:dyDescent="0.25">
      <c r="A5" s="7"/>
      <c r="B5" s="24" t="s">
        <v>32</v>
      </c>
      <c r="C5" s="38">
        <v>9720526.0320961997</v>
      </c>
      <c r="D5" s="38">
        <v>784796452.87</v>
      </c>
      <c r="E5" s="38">
        <v>0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40">
        <v>0</v>
      </c>
      <c r="M5" s="82">
        <v>0</v>
      </c>
      <c r="N5" s="34">
        <v>0</v>
      </c>
      <c r="O5" s="34">
        <v>261719</v>
      </c>
      <c r="P5" s="34">
        <v>0</v>
      </c>
      <c r="Q5" s="34">
        <v>0</v>
      </c>
      <c r="R5" s="34">
        <v>42108.718696000113</v>
      </c>
      <c r="S5" s="34">
        <v>0</v>
      </c>
      <c r="T5" s="34">
        <v>173222</v>
      </c>
      <c r="U5" s="34">
        <v>2405905.719</v>
      </c>
      <c r="V5" s="34">
        <v>990631.15745000006</v>
      </c>
      <c r="W5" s="34">
        <v>32913.165000000008</v>
      </c>
      <c r="X5" s="34">
        <v>9824.0055320911797</v>
      </c>
      <c r="Y5" s="34">
        <v>2984.2910000000002</v>
      </c>
      <c r="Z5" s="34">
        <v>0</v>
      </c>
      <c r="AA5" s="35">
        <v>0</v>
      </c>
      <c r="AB5" s="6"/>
    </row>
    <row r="6" spans="1:31" x14ac:dyDescent="0.25">
      <c r="A6" s="7"/>
      <c r="B6" s="24" t="s">
        <v>33</v>
      </c>
      <c r="C6" s="38">
        <v>-25654.106096198782</v>
      </c>
      <c r="D6" s="38">
        <v>0</v>
      </c>
      <c r="E6" s="38">
        <v>-30049.35569260153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-125281.70075946394</v>
      </c>
      <c r="L6" s="40">
        <v>0</v>
      </c>
      <c r="M6" s="82">
        <v>-2010.2629999999772</v>
      </c>
      <c r="N6" s="34">
        <v>-5982.6844800000008</v>
      </c>
      <c r="O6" s="34">
        <v>-4964.2722291105092</v>
      </c>
      <c r="P6" s="34">
        <v>-13.489000000000001</v>
      </c>
      <c r="Q6" s="34">
        <v>-8537</v>
      </c>
      <c r="R6" s="34">
        <v>245.87530400000014</v>
      </c>
      <c r="S6" s="34">
        <v>-31064.148000000045</v>
      </c>
      <c r="T6" s="34">
        <v>0</v>
      </c>
      <c r="U6" s="34">
        <v>47213.91</v>
      </c>
      <c r="V6" s="34">
        <v>0</v>
      </c>
      <c r="W6" s="34">
        <v>0</v>
      </c>
      <c r="X6" s="34">
        <v>0</v>
      </c>
      <c r="Y6" s="34">
        <v>5516.66</v>
      </c>
      <c r="Z6" s="34">
        <v>4554.015734999999</v>
      </c>
      <c r="AA6" s="35">
        <v>0</v>
      </c>
      <c r="AB6" s="6"/>
    </row>
    <row r="7" spans="1:31" x14ac:dyDescent="0.25">
      <c r="A7" s="7"/>
      <c r="B7" s="24" t="s">
        <v>34</v>
      </c>
      <c r="C7" s="38">
        <f>SUM(C4:C6)</f>
        <v>9694871.9260000009</v>
      </c>
      <c r="D7" s="38">
        <f t="shared" ref="D7:AA7" si="0">SUM(D4:D6)</f>
        <v>784796452.87</v>
      </c>
      <c r="E7" s="38">
        <f t="shared" si="0"/>
        <v>4179111.8228500001</v>
      </c>
      <c r="F7" s="38">
        <f t="shared" si="0"/>
        <v>12953621.743335569</v>
      </c>
      <c r="G7" s="38">
        <f t="shared" si="0"/>
        <v>5493660.1219528764</v>
      </c>
      <c r="H7" s="38">
        <f t="shared" si="0"/>
        <v>2467747.3051330796</v>
      </c>
      <c r="I7" s="38">
        <f t="shared" si="0"/>
        <v>13574832.2516691</v>
      </c>
      <c r="J7" s="38">
        <f t="shared" si="0"/>
        <v>1270847.4986858158</v>
      </c>
      <c r="K7" s="38">
        <f t="shared" si="0"/>
        <v>1539556.6842405358</v>
      </c>
      <c r="L7" s="40">
        <f t="shared" si="0"/>
        <v>145.904</v>
      </c>
      <c r="M7" s="47">
        <f t="shared" si="0"/>
        <v>-2010.2629999999772</v>
      </c>
      <c r="N7" s="38">
        <f t="shared" si="0"/>
        <v>-5982.6844800000008</v>
      </c>
      <c r="O7" s="38">
        <f t="shared" si="0"/>
        <v>256754.7277708895</v>
      </c>
      <c r="P7" s="38">
        <f t="shared" si="0"/>
        <v>-13.489000000000001</v>
      </c>
      <c r="Q7" s="38">
        <f t="shared" si="0"/>
        <v>-8537</v>
      </c>
      <c r="R7" s="38">
        <f t="shared" si="0"/>
        <v>42354.594000000114</v>
      </c>
      <c r="S7" s="38">
        <f t="shared" si="0"/>
        <v>-31064.148000000045</v>
      </c>
      <c r="T7" s="38">
        <f t="shared" si="0"/>
        <v>173222</v>
      </c>
      <c r="U7" s="38">
        <f t="shared" si="0"/>
        <v>2453119.6290000002</v>
      </c>
      <c r="V7" s="38">
        <f t="shared" si="0"/>
        <v>990631.15745000006</v>
      </c>
      <c r="W7" s="38">
        <f t="shared" si="0"/>
        <v>32913.165000000008</v>
      </c>
      <c r="X7" s="38">
        <f t="shared" si="0"/>
        <v>9824.0055320911797</v>
      </c>
      <c r="Y7" s="38">
        <f t="shared" si="0"/>
        <v>8500.9510000000009</v>
      </c>
      <c r="Z7" s="38">
        <f t="shared" si="0"/>
        <v>4554.015734999999</v>
      </c>
      <c r="AA7" s="46">
        <f t="shared" si="0"/>
        <v>0</v>
      </c>
      <c r="AB7" s="6"/>
    </row>
    <row r="8" spans="1:31" x14ac:dyDescent="0.25">
      <c r="A8" s="7"/>
      <c r="B8" s="24" t="s">
        <v>35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40">
        <v>0</v>
      </c>
      <c r="M8" s="82">
        <v>-1500183.0507999994</v>
      </c>
      <c r="N8" s="34">
        <v>-402037.70586644416</v>
      </c>
      <c r="O8" s="34">
        <v>-456225.50276805973</v>
      </c>
      <c r="P8" s="34">
        <v>-238.78900000000002</v>
      </c>
      <c r="Q8" s="34">
        <v>-14637.673999999999</v>
      </c>
      <c r="R8" s="34">
        <v>0</v>
      </c>
      <c r="S8" s="34">
        <v>-1110730.0272000001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-13273.787</v>
      </c>
      <c r="Z8" s="34">
        <v>-152764.93799999999</v>
      </c>
      <c r="AA8" s="35">
        <v>0</v>
      </c>
      <c r="AB8" s="6"/>
    </row>
    <row r="9" spans="1:31" x14ac:dyDescent="0.25">
      <c r="A9" s="7"/>
      <c r="B9" s="24" t="s">
        <v>36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-720868.79667943367</v>
      </c>
      <c r="K9" s="38">
        <v>0</v>
      </c>
      <c r="L9" s="40">
        <v>0</v>
      </c>
      <c r="M9" s="82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5">
        <v>-38978.495999999999</v>
      </c>
      <c r="AB9" s="6"/>
      <c r="AD9" s="20"/>
    </row>
    <row r="10" spans="1:31" x14ac:dyDescent="0.25">
      <c r="A10" s="7"/>
      <c r="B10" s="25" t="s">
        <v>37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40">
        <v>0</v>
      </c>
      <c r="M10" s="82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5">
        <v>0</v>
      </c>
      <c r="AB10" s="6"/>
    </row>
    <row r="11" spans="1:31" ht="15.75" thickBot="1" x14ac:dyDescent="0.3">
      <c r="A11" s="7"/>
      <c r="B11" s="12" t="s">
        <v>38</v>
      </c>
      <c r="C11" s="49">
        <f>SUM(C7:C10)</f>
        <v>9694871.9260000009</v>
      </c>
      <c r="D11" s="49">
        <f t="shared" ref="D11:AA11" si="1">SUM(D7:D10)</f>
        <v>784796452.87</v>
      </c>
      <c r="E11" s="49">
        <f t="shared" si="1"/>
        <v>4179111.8228500001</v>
      </c>
      <c r="F11" s="49">
        <f t="shared" si="1"/>
        <v>12953621.743335569</v>
      </c>
      <c r="G11" s="49">
        <f t="shared" si="1"/>
        <v>5493660.1219528764</v>
      </c>
      <c r="H11" s="49">
        <f t="shared" si="1"/>
        <v>2467747.3051330796</v>
      </c>
      <c r="I11" s="49">
        <f t="shared" si="1"/>
        <v>13574832.2516691</v>
      </c>
      <c r="J11" s="49">
        <f t="shared" si="1"/>
        <v>549978.70200638217</v>
      </c>
      <c r="K11" s="49">
        <f t="shared" si="1"/>
        <v>1539556.6842405358</v>
      </c>
      <c r="L11" s="51">
        <f t="shared" si="1"/>
        <v>145.904</v>
      </c>
      <c r="M11" s="56">
        <f t="shared" si="1"/>
        <v>-1502193.3137999994</v>
      </c>
      <c r="N11" s="54">
        <f t="shared" si="1"/>
        <v>-408020.39034644415</v>
      </c>
      <c r="O11" s="54">
        <f t="shared" si="1"/>
        <v>-199470.77499717023</v>
      </c>
      <c r="P11" s="54">
        <f t="shared" si="1"/>
        <v>-252.27800000000002</v>
      </c>
      <c r="Q11" s="54">
        <f t="shared" si="1"/>
        <v>-23174.673999999999</v>
      </c>
      <c r="R11" s="54">
        <f t="shared" si="1"/>
        <v>42354.594000000114</v>
      </c>
      <c r="S11" s="54">
        <f t="shared" si="1"/>
        <v>-1141794.1752000002</v>
      </c>
      <c r="T11" s="54">
        <f t="shared" si="1"/>
        <v>173222</v>
      </c>
      <c r="U11" s="54">
        <f t="shared" si="1"/>
        <v>2453119.6290000002</v>
      </c>
      <c r="V11" s="54">
        <f t="shared" si="1"/>
        <v>990631.15745000006</v>
      </c>
      <c r="W11" s="54">
        <f t="shared" si="1"/>
        <v>32913.165000000008</v>
      </c>
      <c r="X11" s="54">
        <f t="shared" si="1"/>
        <v>9824.0055320911797</v>
      </c>
      <c r="Y11" s="54">
        <f t="shared" si="1"/>
        <v>-4772.8359999999993</v>
      </c>
      <c r="Z11" s="54">
        <f t="shared" si="1"/>
        <v>-148210.922265</v>
      </c>
      <c r="AA11" s="54">
        <f t="shared" si="1"/>
        <v>-38978.495999999999</v>
      </c>
      <c r="AB11" s="13"/>
      <c r="AC11" s="14"/>
    </row>
    <row r="12" spans="1:31" x14ac:dyDescent="0.25">
      <c r="A12" s="7"/>
      <c r="B12" s="15" t="s">
        <v>39</v>
      </c>
      <c r="C12" s="57">
        <f t="shared" ref="C12:K12" si="2">SUM(C13:C22)</f>
        <v>-9694871.9260000009</v>
      </c>
      <c r="D12" s="57">
        <f t="shared" si="2"/>
        <v>-93961401.909999996</v>
      </c>
      <c r="E12" s="57">
        <f t="shared" si="2"/>
        <v>-3047752.3318500002</v>
      </c>
      <c r="F12" s="57">
        <f t="shared" si="2"/>
        <v>-12953621.743335569</v>
      </c>
      <c r="G12" s="57">
        <f t="shared" si="2"/>
        <v>-5493660.1219528764</v>
      </c>
      <c r="H12" s="57">
        <f t="shared" si="2"/>
        <v>-2467747.3051330796</v>
      </c>
      <c r="I12" s="57">
        <f t="shared" si="2"/>
        <v>-2312328.9067247133</v>
      </c>
      <c r="J12" s="57">
        <f t="shared" si="2"/>
        <v>-99605.274433109415</v>
      </c>
      <c r="K12" s="57">
        <f t="shared" si="2"/>
        <v>-1539556.6842405358</v>
      </c>
      <c r="L12" s="59">
        <f>SUM(L13:L22)</f>
        <v>-118.404</v>
      </c>
      <c r="M12" s="80">
        <f t="shared" ref="M12:W12" si="3">SUM(M13:M22)</f>
        <v>4957740.3689999999</v>
      </c>
      <c r="N12" s="57">
        <f t="shared" si="3"/>
        <v>471728.81238644413</v>
      </c>
      <c r="O12" s="57">
        <f t="shared" si="3"/>
        <v>2811134.73554717</v>
      </c>
      <c r="P12" s="57">
        <f t="shared" si="3"/>
        <v>802.27800000000002</v>
      </c>
      <c r="Q12" s="57">
        <f t="shared" si="3"/>
        <v>171994</v>
      </c>
      <c r="R12" s="57">
        <f t="shared" si="3"/>
        <v>468021.23599999998</v>
      </c>
      <c r="S12" s="57">
        <f t="shared" si="3"/>
        <v>1525743.848</v>
      </c>
      <c r="T12" s="57">
        <f t="shared" si="3"/>
        <v>-173222</v>
      </c>
      <c r="U12" s="57">
        <f t="shared" si="3"/>
        <v>-2453119.6290000002</v>
      </c>
      <c r="V12" s="57">
        <f t="shared" si="3"/>
        <v>0</v>
      </c>
      <c r="W12" s="58">
        <f t="shared" si="3"/>
        <v>11</v>
      </c>
      <c r="X12" s="57">
        <f>SUM(X13:X22)</f>
        <v>26580.666520451839</v>
      </c>
      <c r="Y12" s="57">
        <f t="shared" ref="Y12:AA12" si="4">SUM(Y13:Y22)</f>
        <v>200224.57708399996</v>
      </c>
      <c r="Z12" s="57">
        <f t="shared" si="4"/>
        <v>2199310.3002259997</v>
      </c>
      <c r="AA12" s="63">
        <f t="shared" si="4"/>
        <v>114814.12327272771</v>
      </c>
      <c r="AB12" s="13"/>
      <c r="AC12" s="14"/>
      <c r="AD12" s="14"/>
      <c r="AE12" s="14"/>
    </row>
    <row r="13" spans="1:31" x14ac:dyDescent="0.25">
      <c r="A13" s="7"/>
      <c r="B13" s="24" t="s">
        <v>40</v>
      </c>
      <c r="C13" s="38">
        <v>-9694871.9260000009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4">
        <v>0</v>
      </c>
      <c r="L13" s="40">
        <v>0</v>
      </c>
      <c r="M13" s="82">
        <v>4959408.0690000001</v>
      </c>
      <c r="N13" s="34">
        <v>623422.429</v>
      </c>
      <c r="O13" s="34">
        <v>2811134.73554717</v>
      </c>
      <c r="P13" s="34">
        <v>802.27800000000002</v>
      </c>
      <c r="Q13" s="34">
        <v>171994</v>
      </c>
      <c r="R13" s="34">
        <v>468021.23599999998</v>
      </c>
      <c r="S13" s="34">
        <v>0</v>
      </c>
      <c r="T13" s="34">
        <v>0</v>
      </c>
      <c r="U13" s="34">
        <v>632322</v>
      </c>
      <c r="V13" s="34">
        <v>0</v>
      </c>
      <c r="W13" s="34">
        <v>0</v>
      </c>
      <c r="X13" s="34">
        <v>0</v>
      </c>
      <c r="Y13" s="34">
        <v>1609724.161084</v>
      </c>
      <c r="Z13" s="34">
        <v>2199310.3002259997</v>
      </c>
      <c r="AA13" s="35">
        <v>0</v>
      </c>
      <c r="AB13" s="13"/>
    </row>
    <row r="14" spans="1:31" x14ac:dyDescent="0.25">
      <c r="A14" s="7"/>
      <c r="B14" s="24" t="s">
        <v>41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5">
        <v>0</v>
      </c>
      <c r="M14" s="82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-3085441.6290000002</v>
      </c>
      <c r="V14" s="34">
        <v>0</v>
      </c>
      <c r="W14" s="34">
        <v>0</v>
      </c>
      <c r="X14" s="34">
        <v>0</v>
      </c>
      <c r="Y14" s="34">
        <v>-1357596.8740000001</v>
      </c>
      <c r="Z14" s="34">
        <v>0</v>
      </c>
      <c r="AA14" s="35">
        <v>0</v>
      </c>
      <c r="AB14" s="13"/>
    </row>
    <row r="15" spans="1:31" x14ac:dyDescent="0.25">
      <c r="A15" s="7"/>
      <c r="B15" s="24" t="s">
        <v>42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5">
        <v>0</v>
      </c>
      <c r="M15" s="82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5">
        <v>0</v>
      </c>
      <c r="AB15" s="13"/>
    </row>
    <row r="16" spans="1:31" x14ac:dyDescent="0.25">
      <c r="A16" s="7"/>
      <c r="B16" s="24" t="s">
        <v>43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5">
        <v>0</v>
      </c>
      <c r="M16" s="82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5">
        <v>0</v>
      </c>
      <c r="AB16" s="6"/>
    </row>
    <row r="17" spans="2:29" x14ac:dyDescent="0.25">
      <c r="B17" s="24" t="s">
        <v>44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-1539556.6842405358</v>
      </c>
      <c r="L17" s="35">
        <v>0</v>
      </c>
      <c r="M17" s="82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1525929.148</v>
      </c>
      <c r="T17" s="34">
        <v>-173222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5">
        <v>0</v>
      </c>
      <c r="AB17" s="6"/>
      <c r="AC17" s="7"/>
    </row>
    <row r="18" spans="2:29" x14ac:dyDescent="0.25">
      <c r="B18" s="24" t="s">
        <v>45</v>
      </c>
      <c r="C18" s="34">
        <v>0</v>
      </c>
      <c r="D18" s="34">
        <v>-239208</v>
      </c>
      <c r="E18" s="34">
        <v>-3047752.3318500002</v>
      </c>
      <c r="F18" s="34">
        <v>-12773179.602840001</v>
      </c>
      <c r="G18" s="34">
        <v>-5409323.8650399987</v>
      </c>
      <c r="H18" s="34">
        <v>0</v>
      </c>
      <c r="I18" s="34">
        <v>0</v>
      </c>
      <c r="J18" s="34">
        <v>0</v>
      </c>
      <c r="K18" s="34">
        <v>0</v>
      </c>
      <c r="L18" s="35">
        <v>0</v>
      </c>
      <c r="M18" s="82">
        <v>0</v>
      </c>
      <c r="N18" s="34">
        <v>-75230.7866135558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21408.7083269</v>
      </c>
      <c r="Y18" s="34">
        <v>0</v>
      </c>
      <c r="Z18" s="34">
        <v>0</v>
      </c>
      <c r="AA18" s="35">
        <v>0</v>
      </c>
      <c r="AB18" s="6"/>
      <c r="AC18" s="7"/>
    </row>
    <row r="19" spans="2:29" x14ac:dyDescent="0.25">
      <c r="B19" s="24" t="s">
        <v>46</v>
      </c>
      <c r="C19" s="34">
        <v>0</v>
      </c>
      <c r="D19" s="34">
        <v>-93722193.909999996</v>
      </c>
      <c r="E19" s="34">
        <v>0</v>
      </c>
      <c r="F19" s="34">
        <v>-180442.14049556834</v>
      </c>
      <c r="G19" s="34">
        <v>-84336.256912878234</v>
      </c>
      <c r="H19" s="34">
        <v>-2467747.3051330796</v>
      </c>
      <c r="I19" s="34">
        <v>-1016575.433997436</v>
      </c>
      <c r="J19" s="34">
        <v>-99605.274433109415</v>
      </c>
      <c r="K19" s="34">
        <v>0</v>
      </c>
      <c r="L19" s="35">
        <v>0</v>
      </c>
      <c r="M19" s="82">
        <v>-1667.7</v>
      </c>
      <c r="N19" s="34">
        <v>-76462.83</v>
      </c>
      <c r="O19" s="34">
        <v>0</v>
      </c>
      <c r="P19" s="34">
        <v>0</v>
      </c>
      <c r="Q19" s="34">
        <v>0</v>
      </c>
      <c r="R19" s="34">
        <v>0</v>
      </c>
      <c r="S19" s="43">
        <v>-185.29999999999998</v>
      </c>
      <c r="T19" s="34">
        <v>0</v>
      </c>
      <c r="U19" s="34">
        <v>0</v>
      </c>
      <c r="V19" s="34">
        <v>0</v>
      </c>
      <c r="W19" s="34">
        <v>0</v>
      </c>
      <c r="X19" s="34">
        <v>5171.9581935518408</v>
      </c>
      <c r="Y19" s="34">
        <v>-51902.71</v>
      </c>
      <c r="Z19" s="34">
        <v>0</v>
      </c>
      <c r="AA19" s="35">
        <v>-3047003.0274</v>
      </c>
      <c r="AB19" s="6"/>
      <c r="AC19" s="7"/>
    </row>
    <row r="20" spans="2:29" x14ac:dyDescent="0.25">
      <c r="B20" s="24" t="s">
        <v>47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-1295753.4727272773</v>
      </c>
      <c r="J20" s="34">
        <v>0</v>
      </c>
      <c r="K20" s="34">
        <v>0</v>
      </c>
      <c r="L20" s="67">
        <v>0</v>
      </c>
      <c r="M20" s="82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5">
        <v>75835.627272727725</v>
      </c>
      <c r="AB20" s="6"/>
      <c r="AC20" s="7"/>
    </row>
    <row r="21" spans="2:29" x14ac:dyDescent="0.25">
      <c r="B21" s="24" t="s">
        <v>48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68">
        <v>-118.404</v>
      </c>
      <c r="M21" s="82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66">
        <v>11</v>
      </c>
      <c r="X21" s="34">
        <v>0</v>
      </c>
      <c r="Y21" s="34">
        <v>0</v>
      </c>
      <c r="Z21" s="34">
        <v>0</v>
      </c>
      <c r="AA21" s="35">
        <v>0</v>
      </c>
      <c r="AB21" s="6"/>
      <c r="AC21" s="7"/>
    </row>
    <row r="22" spans="2:29" x14ac:dyDescent="0.25">
      <c r="B22" s="25" t="s">
        <v>49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89">
        <v>0</v>
      </c>
      <c r="N22" s="72">
        <v>0</v>
      </c>
      <c r="O22" s="72">
        <v>0</v>
      </c>
      <c r="P22" s="72">
        <v>0</v>
      </c>
      <c r="Q22" s="72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4">
        <v>3085981.5233999998</v>
      </c>
      <c r="AB22" s="6"/>
      <c r="AC22" s="7"/>
    </row>
    <row r="23" spans="2:29" ht="15.75" thickBot="1" x14ac:dyDescent="0.3">
      <c r="B23" s="12" t="s">
        <v>50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6">
        <v>0</v>
      </c>
      <c r="M23" s="90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3345.0449929697629</v>
      </c>
      <c r="Y23" s="75">
        <v>0</v>
      </c>
      <c r="Z23" s="75">
        <v>0</v>
      </c>
      <c r="AA23" s="76">
        <v>0</v>
      </c>
      <c r="AB23" s="13"/>
      <c r="AC23" s="7"/>
    </row>
    <row r="24" spans="2:29" x14ac:dyDescent="0.25">
      <c r="B24" s="15" t="s">
        <v>51</v>
      </c>
      <c r="C24" s="57">
        <f>SUM(C25:C26)</f>
        <v>0</v>
      </c>
      <c r="D24" s="57">
        <f t="shared" ref="D24:AA24" si="5">SUM(D25:D26)</f>
        <v>690835050.96000004</v>
      </c>
      <c r="E24" s="57">
        <f t="shared" si="5"/>
        <v>1131359.4910000002</v>
      </c>
      <c r="F24" s="57">
        <f t="shared" si="5"/>
        <v>0</v>
      </c>
      <c r="G24" s="57">
        <f t="shared" si="5"/>
        <v>0</v>
      </c>
      <c r="H24" s="57">
        <f t="shared" si="5"/>
        <v>0</v>
      </c>
      <c r="I24" s="57">
        <f t="shared" si="5"/>
        <v>11262503.344944386</v>
      </c>
      <c r="J24" s="57">
        <f t="shared" si="5"/>
        <v>450373.42757327267</v>
      </c>
      <c r="K24" s="57">
        <f t="shared" si="5"/>
        <v>0</v>
      </c>
      <c r="L24" s="59">
        <f t="shared" si="5"/>
        <v>27.5</v>
      </c>
      <c r="M24" s="80">
        <f t="shared" si="5"/>
        <v>3455547.0552000003</v>
      </c>
      <c r="N24" s="57">
        <f t="shared" si="5"/>
        <v>63708.422039999998</v>
      </c>
      <c r="O24" s="57">
        <f t="shared" si="5"/>
        <v>2611663.96055</v>
      </c>
      <c r="P24" s="57">
        <f t="shared" si="5"/>
        <v>550</v>
      </c>
      <c r="Q24" s="57">
        <f t="shared" si="5"/>
        <v>148819.326</v>
      </c>
      <c r="R24" s="57">
        <f t="shared" si="5"/>
        <v>510375.83000000007</v>
      </c>
      <c r="S24" s="57">
        <f t="shared" si="5"/>
        <v>383949.67279999988</v>
      </c>
      <c r="T24" s="57">
        <f t="shared" si="5"/>
        <v>0</v>
      </c>
      <c r="U24" s="57">
        <f t="shared" si="5"/>
        <v>0</v>
      </c>
      <c r="V24" s="57">
        <f t="shared" si="5"/>
        <v>990631.15745000006</v>
      </c>
      <c r="W24" s="57">
        <f t="shared" si="5"/>
        <v>32924.165000000008</v>
      </c>
      <c r="X24" s="57">
        <f t="shared" si="5"/>
        <v>33059.627059573257</v>
      </c>
      <c r="Y24" s="57">
        <f t="shared" si="5"/>
        <v>195451.74108400001</v>
      </c>
      <c r="Z24" s="57">
        <f t="shared" si="5"/>
        <v>2051099.3779609997</v>
      </c>
      <c r="AA24" s="63">
        <f t="shared" si="5"/>
        <v>75835.627272727725</v>
      </c>
      <c r="AB24" s="13"/>
      <c r="AC24" s="14"/>
    </row>
    <row r="25" spans="2:29" x14ac:dyDescent="0.25">
      <c r="B25" s="24" t="s">
        <v>52</v>
      </c>
      <c r="C25" s="38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68">
        <v>0</v>
      </c>
      <c r="M25" s="82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66">
        <v>0</v>
      </c>
      <c r="X25" s="34">
        <v>0</v>
      </c>
      <c r="Y25" s="34">
        <v>0</v>
      </c>
      <c r="Z25" s="34">
        <v>2051099.3779609997</v>
      </c>
      <c r="AA25" s="35">
        <v>0</v>
      </c>
      <c r="AB25" s="6"/>
      <c r="AC25" s="7"/>
    </row>
    <row r="26" spans="2:29" x14ac:dyDescent="0.25">
      <c r="B26" s="24" t="s">
        <v>53</v>
      </c>
      <c r="C26" s="34">
        <f t="shared" ref="C26:AA26" si="6">SUM(C27:C32,C37,C49)</f>
        <v>0</v>
      </c>
      <c r="D26" s="35">
        <f t="shared" si="6"/>
        <v>690835050.96000004</v>
      </c>
      <c r="E26" s="81">
        <f t="shared" si="6"/>
        <v>1131359.4910000002</v>
      </c>
      <c r="F26" s="42">
        <f t="shared" si="6"/>
        <v>0</v>
      </c>
      <c r="G26" s="34">
        <f t="shared" si="6"/>
        <v>0</v>
      </c>
      <c r="H26" s="34">
        <f t="shared" si="6"/>
        <v>0</v>
      </c>
      <c r="I26" s="34">
        <f t="shared" si="6"/>
        <v>11262503.344944386</v>
      </c>
      <c r="J26" s="34">
        <f t="shared" si="6"/>
        <v>450373.42757327267</v>
      </c>
      <c r="K26" s="34">
        <f t="shared" si="6"/>
        <v>0</v>
      </c>
      <c r="L26" s="68">
        <f t="shared" si="6"/>
        <v>27.5</v>
      </c>
      <c r="M26" s="82">
        <f t="shared" si="6"/>
        <v>3455547.0552000003</v>
      </c>
      <c r="N26" s="34">
        <f t="shared" si="6"/>
        <v>63708.422039999998</v>
      </c>
      <c r="O26" s="34">
        <f t="shared" si="6"/>
        <v>2611663.96055</v>
      </c>
      <c r="P26" s="34">
        <f t="shared" si="6"/>
        <v>550</v>
      </c>
      <c r="Q26" s="34">
        <f t="shared" si="6"/>
        <v>148819.326</v>
      </c>
      <c r="R26" s="34">
        <f t="shared" si="6"/>
        <v>510375.83000000007</v>
      </c>
      <c r="S26" s="34">
        <f t="shared" si="6"/>
        <v>383949.67279999988</v>
      </c>
      <c r="T26" s="34">
        <f t="shared" si="6"/>
        <v>0</v>
      </c>
      <c r="U26" s="34">
        <f t="shared" si="6"/>
        <v>0</v>
      </c>
      <c r="V26" s="34">
        <f t="shared" si="6"/>
        <v>990631.15745000006</v>
      </c>
      <c r="W26" s="34">
        <f t="shared" si="6"/>
        <v>32924.165000000008</v>
      </c>
      <c r="X26" s="34">
        <f t="shared" si="6"/>
        <v>33059.627059573257</v>
      </c>
      <c r="Y26" s="34">
        <f t="shared" si="6"/>
        <v>195451.74108400001</v>
      </c>
      <c r="Z26" s="34">
        <f t="shared" si="6"/>
        <v>0</v>
      </c>
      <c r="AA26" s="35">
        <f t="shared" si="6"/>
        <v>75835.627272727725</v>
      </c>
      <c r="AB26" s="6"/>
      <c r="AC26" s="7"/>
    </row>
    <row r="27" spans="2:29" x14ac:dyDescent="0.25">
      <c r="B27" s="24" t="s">
        <v>54</v>
      </c>
      <c r="C27" s="34">
        <v>0</v>
      </c>
      <c r="D27" s="34">
        <v>231189306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68">
        <v>27.5</v>
      </c>
      <c r="M27" s="82">
        <v>0</v>
      </c>
      <c r="N27" s="34">
        <v>17759.375039999999</v>
      </c>
      <c r="O27" s="34">
        <v>0</v>
      </c>
      <c r="P27" s="34">
        <v>30</v>
      </c>
      <c r="Q27" s="34">
        <v>0</v>
      </c>
      <c r="R27" s="34">
        <v>60750.122000000003</v>
      </c>
      <c r="S27" s="34">
        <v>0</v>
      </c>
      <c r="T27" s="34">
        <v>0</v>
      </c>
      <c r="U27" s="34">
        <v>0</v>
      </c>
      <c r="V27" s="34">
        <v>0</v>
      </c>
      <c r="W27" s="66">
        <v>0</v>
      </c>
      <c r="X27" s="34">
        <v>12.748470170000003</v>
      </c>
      <c r="Y27" s="34">
        <v>195451.74108400001</v>
      </c>
      <c r="Z27" s="34">
        <v>0</v>
      </c>
      <c r="AA27" s="35">
        <v>0</v>
      </c>
      <c r="AB27" s="6"/>
      <c r="AC27" s="7"/>
    </row>
    <row r="28" spans="2:29" x14ac:dyDescent="0.25">
      <c r="B28" s="24" t="s">
        <v>55</v>
      </c>
      <c r="C28" s="34">
        <v>0</v>
      </c>
      <c r="D28" s="34">
        <v>9988800.2300000004</v>
      </c>
      <c r="E28" s="34">
        <v>0</v>
      </c>
      <c r="F28" s="34">
        <v>0</v>
      </c>
      <c r="G28" s="34">
        <v>0</v>
      </c>
      <c r="H28" s="34">
        <v>0</v>
      </c>
      <c r="I28" s="34">
        <v>1942874.1102221757</v>
      </c>
      <c r="J28" s="34">
        <v>0</v>
      </c>
      <c r="K28" s="34">
        <v>0</v>
      </c>
      <c r="L28" s="68">
        <v>0</v>
      </c>
      <c r="M28" s="82">
        <v>0</v>
      </c>
      <c r="N28" s="34">
        <v>0</v>
      </c>
      <c r="O28" s="34">
        <v>0</v>
      </c>
      <c r="P28" s="34">
        <v>0</v>
      </c>
      <c r="Q28" s="34">
        <v>0</v>
      </c>
      <c r="R28" s="34">
        <v>313603.565</v>
      </c>
      <c r="S28" s="34">
        <v>0</v>
      </c>
      <c r="T28" s="34">
        <v>0</v>
      </c>
      <c r="U28" s="34">
        <v>0</v>
      </c>
      <c r="V28" s="34">
        <v>0</v>
      </c>
      <c r="W28" s="66">
        <v>0</v>
      </c>
      <c r="X28" s="34">
        <v>10736.040189497284</v>
      </c>
      <c r="Y28" s="34">
        <v>0</v>
      </c>
      <c r="Z28" s="34">
        <v>0</v>
      </c>
      <c r="AA28" s="35">
        <v>53505.02523514803</v>
      </c>
      <c r="AB28" s="6"/>
      <c r="AC28" s="7"/>
    </row>
    <row r="29" spans="2:29" x14ac:dyDescent="0.25">
      <c r="B29" s="24" t="s">
        <v>56</v>
      </c>
      <c r="C29" s="34">
        <v>0</v>
      </c>
      <c r="D29" s="34">
        <v>16254706.689999999</v>
      </c>
      <c r="E29" s="34">
        <v>0</v>
      </c>
      <c r="F29" s="34">
        <v>0</v>
      </c>
      <c r="G29" s="34">
        <v>0</v>
      </c>
      <c r="H29" s="34">
        <v>0</v>
      </c>
      <c r="I29" s="34">
        <v>59127.667788268358</v>
      </c>
      <c r="J29" s="34">
        <v>0</v>
      </c>
      <c r="K29" s="34">
        <v>0</v>
      </c>
      <c r="L29" s="68">
        <v>0</v>
      </c>
      <c r="M29" s="82">
        <v>0</v>
      </c>
      <c r="N29" s="34">
        <v>0</v>
      </c>
      <c r="O29" s="34">
        <v>0</v>
      </c>
      <c r="P29" s="34">
        <v>0</v>
      </c>
      <c r="Q29" s="34">
        <v>0</v>
      </c>
      <c r="R29" s="34">
        <v>60397.98</v>
      </c>
      <c r="S29" s="34">
        <v>0</v>
      </c>
      <c r="T29" s="34">
        <v>0</v>
      </c>
      <c r="U29" s="34">
        <v>0</v>
      </c>
      <c r="V29" s="34">
        <v>0</v>
      </c>
      <c r="W29" s="66">
        <v>0</v>
      </c>
      <c r="X29" s="34">
        <v>5518.3414032049659</v>
      </c>
      <c r="Y29" s="34">
        <v>0</v>
      </c>
      <c r="Z29" s="34">
        <v>0</v>
      </c>
      <c r="AA29" s="35">
        <v>11370.22585209747</v>
      </c>
      <c r="AB29" s="6"/>
      <c r="AC29" s="7"/>
    </row>
    <row r="30" spans="2:29" x14ac:dyDescent="0.25">
      <c r="B30" s="24" t="s">
        <v>57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68">
        <v>0</v>
      </c>
      <c r="M30" s="82">
        <v>0</v>
      </c>
      <c r="N30" s="34">
        <v>0</v>
      </c>
      <c r="O30" s="34">
        <v>0</v>
      </c>
      <c r="P30" s="34">
        <v>0</v>
      </c>
      <c r="Q30" s="34">
        <v>0</v>
      </c>
      <c r="R30" s="34">
        <v>2064.308</v>
      </c>
      <c r="S30" s="34">
        <v>0</v>
      </c>
      <c r="T30" s="34">
        <v>0</v>
      </c>
      <c r="U30" s="34">
        <v>0</v>
      </c>
      <c r="V30" s="34">
        <v>0</v>
      </c>
      <c r="W30" s="66">
        <v>0</v>
      </c>
      <c r="X30" s="34">
        <v>2338.8815001663679</v>
      </c>
      <c r="Y30" s="34">
        <v>0</v>
      </c>
      <c r="Z30" s="34">
        <v>0</v>
      </c>
      <c r="AA30" s="35">
        <v>0</v>
      </c>
      <c r="AB30" s="6"/>
      <c r="AC30" s="7"/>
    </row>
    <row r="31" spans="2:29" x14ac:dyDescent="0.25">
      <c r="B31" s="24" t="s">
        <v>58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6057577.9863846153</v>
      </c>
      <c r="J31" s="34">
        <v>0</v>
      </c>
      <c r="K31" s="34">
        <v>0</v>
      </c>
      <c r="L31" s="68">
        <v>0</v>
      </c>
      <c r="M31" s="82">
        <v>661630.38955758</v>
      </c>
      <c r="N31" s="34">
        <v>0</v>
      </c>
      <c r="O31" s="34">
        <v>0</v>
      </c>
      <c r="P31" s="34">
        <v>0</v>
      </c>
      <c r="Q31" s="34">
        <v>0</v>
      </c>
      <c r="R31" s="34">
        <v>1089.7929999999999</v>
      </c>
      <c r="S31" s="34">
        <v>73514.487728619977</v>
      </c>
      <c r="T31" s="34">
        <v>0</v>
      </c>
      <c r="U31" s="34">
        <v>0</v>
      </c>
      <c r="V31" s="34">
        <v>0</v>
      </c>
      <c r="W31" s="66">
        <v>0</v>
      </c>
      <c r="X31" s="34">
        <v>3464.1437550959567</v>
      </c>
      <c r="Y31" s="34">
        <v>0</v>
      </c>
      <c r="Z31" s="34">
        <v>0</v>
      </c>
      <c r="AA31" s="35">
        <v>0</v>
      </c>
      <c r="AB31" s="6"/>
      <c r="AC31" s="7"/>
    </row>
    <row r="32" spans="2:29" x14ac:dyDescent="0.25">
      <c r="B32" s="24" t="s">
        <v>59</v>
      </c>
      <c r="C32" s="34">
        <f>SUM(C33:C36)</f>
        <v>0</v>
      </c>
      <c r="D32" s="34">
        <f t="shared" ref="D32:AA32" si="7">SUM(D33:D36)</f>
        <v>82196818.219999999</v>
      </c>
      <c r="E32" s="34">
        <f t="shared" si="7"/>
        <v>0</v>
      </c>
      <c r="F32" s="34">
        <f t="shared" si="7"/>
        <v>0</v>
      </c>
      <c r="G32" s="34">
        <f t="shared" si="7"/>
        <v>0</v>
      </c>
      <c r="H32" s="34">
        <f t="shared" si="7"/>
        <v>0</v>
      </c>
      <c r="I32" s="34">
        <f t="shared" si="7"/>
        <v>0</v>
      </c>
      <c r="J32" s="34">
        <f t="shared" si="7"/>
        <v>0</v>
      </c>
      <c r="K32" s="34">
        <f t="shared" si="7"/>
        <v>0</v>
      </c>
      <c r="L32" s="35">
        <f t="shared" si="7"/>
        <v>0</v>
      </c>
      <c r="M32" s="82">
        <f t="shared" si="7"/>
        <v>2772437.1846424202</v>
      </c>
      <c r="N32" s="34">
        <f t="shared" si="7"/>
        <v>0</v>
      </c>
      <c r="O32" s="34">
        <f t="shared" si="7"/>
        <v>2611663.96055</v>
      </c>
      <c r="P32" s="34">
        <f t="shared" si="7"/>
        <v>0</v>
      </c>
      <c r="Q32" s="34">
        <f t="shared" si="7"/>
        <v>148819.326</v>
      </c>
      <c r="R32" s="34">
        <f t="shared" si="7"/>
        <v>2833.7559999999999</v>
      </c>
      <c r="S32" s="34">
        <f t="shared" si="7"/>
        <v>308048.57607137994</v>
      </c>
      <c r="T32" s="34">
        <f t="shared" si="7"/>
        <v>0</v>
      </c>
      <c r="U32" s="34">
        <f t="shared" si="7"/>
        <v>0</v>
      </c>
      <c r="V32" s="34">
        <f t="shared" si="7"/>
        <v>990631.15745000006</v>
      </c>
      <c r="W32" s="34">
        <f t="shared" si="7"/>
        <v>32924.165000000008</v>
      </c>
      <c r="X32" s="34">
        <f t="shared" si="7"/>
        <v>62.971837392000005</v>
      </c>
      <c r="Y32" s="34">
        <f t="shared" si="7"/>
        <v>0</v>
      </c>
      <c r="Z32" s="34">
        <f t="shared" si="7"/>
        <v>0</v>
      </c>
      <c r="AA32" s="35">
        <f t="shared" si="7"/>
        <v>0</v>
      </c>
      <c r="AB32" s="6"/>
      <c r="AC32" s="7"/>
    </row>
    <row r="33" spans="2:28" x14ac:dyDescent="0.25">
      <c r="B33" s="24" t="s">
        <v>60</v>
      </c>
      <c r="C33" s="34">
        <v>0</v>
      </c>
      <c r="D33" s="34">
        <v>82196818.219999999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68">
        <v>0</v>
      </c>
      <c r="M33" s="82">
        <v>2751669.9978424204</v>
      </c>
      <c r="N33" s="34">
        <v>0</v>
      </c>
      <c r="O33" s="34">
        <v>2611663.96055</v>
      </c>
      <c r="P33" s="34">
        <v>0</v>
      </c>
      <c r="Q33" s="34">
        <v>0</v>
      </c>
      <c r="R33" s="34">
        <v>2564.547</v>
      </c>
      <c r="S33" s="34">
        <v>305741.11087137996</v>
      </c>
      <c r="T33" s="34">
        <v>0</v>
      </c>
      <c r="U33" s="34">
        <v>0</v>
      </c>
      <c r="V33" s="34">
        <v>990631.15745000006</v>
      </c>
      <c r="W33" s="66">
        <v>32924.165000000008</v>
      </c>
      <c r="X33" s="34">
        <v>12.961615</v>
      </c>
      <c r="Y33" s="34">
        <v>0</v>
      </c>
      <c r="Z33" s="34">
        <v>0</v>
      </c>
      <c r="AA33" s="35">
        <v>0</v>
      </c>
      <c r="AB33" s="6"/>
    </row>
    <row r="34" spans="2:28" x14ac:dyDescent="0.25">
      <c r="B34" s="24" t="s">
        <v>61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68">
        <v>0</v>
      </c>
      <c r="M34" s="82">
        <v>15754.5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1750.4999999999998</v>
      </c>
      <c r="T34" s="34">
        <v>0</v>
      </c>
      <c r="U34" s="34">
        <v>0</v>
      </c>
      <c r="V34" s="34">
        <v>0</v>
      </c>
      <c r="W34" s="66">
        <v>0</v>
      </c>
      <c r="X34" s="34">
        <v>46.573914392000006</v>
      </c>
      <c r="Y34" s="34">
        <v>0</v>
      </c>
      <c r="Z34" s="34">
        <v>0</v>
      </c>
      <c r="AA34" s="35">
        <v>0</v>
      </c>
      <c r="AB34" s="6"/>
    </row>
    <row r="35" spans="2:28" x14ac:dyDescent="0.25">
      <c r="B35" s="24" t="s">
        <v>62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68">
        <v>0</v>
      </c>
      <c r="M35" s="82">
        <v>31.5</v>
      </c>
      <c r="N35" s="34">
        <v>0</v>
      </c>
      <c r="O35" s="34">
        <v>0</v>
      </c>
      <c r="P35" s="34">
        <v>0</v>
      </c>
      <c r="Q35" s="34">
        <v>148819.326</v>
      </c>
      <c r="R35" s="34">
        <v>0</v>
      </c>
      <c r="S35" s="34">
        <v>3.4999999999999996</v>
      </c>
      <c r="T35" s="34">
        <v>0</v>
      </c>
      <c r="U35" s="34">
        <v>0</v>
      </c>
      <c r="V35" s="34">
        <v>0</v>
      </c>
      <c r="W35" s="66">
        <v>0</v>
      </c>
      <c r="X35" s="34">
        <v>0.24891199999999999</v>
      </c>
      <c r="Y35" s="34">
        <v>0</v>
      </c>
      <c r="Z35" s="34">
        <v>0</v>
      </c>
      <c r="AA35" s="35">
        <v>0</v>
      </c>
      <c r="AB35" s="6"/>
    </row>
    <row r="36" spans="2:28" x14ac:dyDescent="0.25">
      <c r="B36" s="24" t="s">
        <v>63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68">
        <v>0</v>
      </c>
      <c r="M36" s="82">
        <v>4981.1867999999995</v>
      </c>
      <c r="N36" s="34">
        <v>0</v>
      </c>
      <c r="O36" s="34">
        <v>0</v>
      </c>
      <c r="P36" s="34">
        <v>0</v>
      </c>
      <c r="Q36" s="34">
        <v>0</v>
      </c>
      <c r="R36" s="34">
        <v>269.209</v>
      </c>
      <c r="S36" s="34">
        <v>553.46519999999998</v>
      </c>
      <c r="T36" s="34">
        <v>0</v>
      </c>
      <c r="U36" s="34">
        <v>0</v>
      </c>
      <c r="V36" s="34">
        <v>0</v>
      </c>
      <c r="W36" s="66">
        <v>0</v>
      </c>
      <c r="X36" s="34">
        <v>3.1873960000000001</v>
      </c>
      <c r="Y36" s="34">
        <v>0</v>
      </c>
      <c r="Z36" s="34">
        <v>0</v>
      </c>
      <c r="AA36" s="35">
        <v>0</v>
      </c>
      <c r="AB36" s="6"/>
    </row>
    <row r="37" spans="2:28" x14ac:dyDescent="0.25">
      <c r="B37" s="24" t="s">
        <v>64</v>
      </c>
      <c r="C37" s="34">
        <f>SUM(C38:C48)</f>
        <v>0</v>
      </c>
      <c r="D37" s="34">
        <f t="shared" ref="D37:AA37" si="8">SUM(D38:D48)</f>
        <v>351205419.81999999</v>
      </c>
      <c r="E37" s="34">
        <f t="shared" si="8"/>
        <v>1131359.4910000002</v>
      </c>
      <c r="F37" s="34">
        <f t="shared" si="8"/>
        <v>0</v>
      </c>
      <c r="G37" s="34">
        <f t="shared" si="8"/>
        <v>0</v>
      </c>
      <c r="H37" s="34">
        <f t="shared" si="8"/>
        <v>0</v>
      </c>
      <c r="I37" s="34">
        <f t="shared" si="8"/>
        <v>3202923.5805493263</v>
      </c>
      <c r="J37" s="34">
        <f t="shared" si="8"/>
        <v>450373.42757327267</v>
      </c>
      <c r="K37" s="34">
        <v>0</v>
      </c>
      <c r="L37" s="35">
        <f t="shared" si="8"/>
        <v>0</v>
      </c>
      <c r="M37" s="82">
        <f t="shared" si="8"/>
        <v>21479.481</v>
      </c>
      <c r="N37" s="34">
        <f t="shared" si="8"/>
        <v>45936.087</v>
      </c>
      <c r="O37" s="34">
        <f t="shared" si="8"/>
        <v>0</v>
      </c>
      <c r="P37" s="34">
        <f t="shared" si="8"/>
        <v>520</v>
      </c>
      <c r="Q37" s="34">
        <f t="shared" si="8"/>
        <v>0</v>
      </c>
      <c r="R37" s="34">
        <f t="shared" si="8"/>
        <v>69636.306000000011</v>
      </c>
      <c r="S37" s="34">
        <f t="shared" si="8"/>
        <v>2386.6089999999999</v>
      </c>
      <c r="T37" s="34">
        <f t="shared" si="8"/>
        <v>0</v>
      </c>
      <c r="U37" s="34">
        <f t="shared" si="8"/>
        <v>0</v>
      </c>
      <c r="V37" s="34">
        <f t="shared" si="8"/>
        <v>0</v>
      </c>
      <c r="W37" s="34">
        <f t="shared" si="8"/>
        <v>0</v>
      </c>
      <c r="X37" s="34">
        <f t="shared" si="8"/>
        <v>10460.31234001512</v>
      </c>
      <c r="Y37" s="34">
        <f t="shared" si="8"/>
        <v>0</v>
      </c>
      <c r="Z37" s="34">
        <f t="shared" si="8"/>
        <v>0</v>
      </c>
      <c r="AA37" s="35">
        <f t="shared" si="8"/>
        <v>0</v>
      </c>
      <c r="AB37" s="6"/>
    </row>
    <row r="38" spans="2:28" x14ac:dyDescent="0.25">
      <c r="B38" s="24" t="s">
        <v>65</v>
      </c>
      <c r="C38" s="34">
        <v>0</v>
      </c>
      <c r="D38" s="34">
        <v>0</v>
      </c>
      <c r="E38" s="34">
        <v>73262.781999999992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68">
        <v>0</v>
      </c>
      <c r="M38" s="82">
        <v>0</v>
      </c>
      <c r="N38" s="34">
        <v>0</v>
      </c>
      <c r="O38" s="34">
        <v>0</v>
      </c>
      <c r="P38" s="34">
        <v>0</v>
      </c>
      <c r="Q38" s="34">
        <v>0</v>
      </c>
      <c r="R38" s="34">
        <v>117.023</v>
      </c>
      <c r="S38" s="34">
        <v>0</v>
      </c>
      <c r="T38" s="34">
        <v>0</v>
      </c>
      <c r="U38" s="34">
        <v>0</v>
      </c>
      <c r="V38" s="34">
        <v>0</v>
      </c>
      <c r="W38" s="66">
        <v>0</v>
      </c>
      <c r="X38" s="34">
        <v>174.57386616116713</v>
      </c>
      <c r="Y38" s="34">
        <v>0</v>
      </c>
      <c r="Z38" s="34">
        <v>0</v>
      </c>
      <c r="AA38" s="35">
        <v>0</v>
      </c>
      <c r="AB38" s="6"/>
    </row>
    <row r="39" spans="2:28" x14ac:dyDescent="0.25">
      <c r="B39" s="24" t="s">
        <v>66</v>
      </c>
      <c r="C39" s="34">
        <v>0</v>
      </c>
      <c r="D39" s="34">
        <v>42824603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68">
        <v>0</v>
      </c>
      <c r="M39" s="82">
        <v>0</v>
      </c>
      <c r="N39" s="34">
        <v>0</v>
      </c>
      <c r="O39" s="34">
        <v>0</v>
      </c>
      <c r="P39" s="34">
        <v>0</v>
      </c>
      <c r="Q39" s="34">
        <v>0</v>
      </c>
      <c r="R39" s="34">
        <v>61.088999999999999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299.70448603486261</v>
      </c>
      <c r="Y39" s="34">
        <v>0</v>
      </c>
      <c r="Z39" s="34">
        <v>0</v>
      </c>
      <c r="AA39" s="35">
        <v>0</v>
      </c>
      <c r="AB39" s="6"/>
    </row>
    <row r="40" spans="2:28" x14ac:dyDescent="0.25">
      <c r="B40" s="24" t="s">
        <v>67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68">
        <v>0</v>
      </c>
      <c r="M40" s="82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38.648720539999999</v>
      </c>
      <c r="Y40" s="34">
        <v>0</v>
      </c>
      <c r="Z40" s="34">
        <v>0</v>
      </c>
      <c r="AA40" s="35">
        <v>0</v>
      </c>
      <c r="AB40" s="6"/>
    </row>
    <row r="41" spans="2:28" x14ac:dyDescent="0.25">
      <c r="B41" s="24" t="s">
        <v>68</v>
      </c>
      <c r="C41" s="34">
        <v>0</v>
      </c>
      <c r="D41" s="34">
        <v>0</v>
      </c>
      <c r="E41" s="34">
        <v>356854.51799999998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68">
        <v>0</v>
      </c>
      <c r="M41" s="82">
        <v>21479.481</v>
      </c>
      <c r="N41" s="34">
        <v>761.35</v>
      </c>
      <c r="O41" s="34">
        <v>0</v>
      </c>
      <c r="P41" s="34">
        <v>0</v>
      </c>
      <c r="Q41" s="34">
        <v>0</v>
      </c>
      <c r="R41" s="34">
        <v>755.78700000000003</v>
      </c>
      <c r="S41" s="34">
        <v>2386.6089999999999</v>
      </c>
      <c r="T41" s="34">
        <v>0</v>
      </c>
      <c r="U41" s="34">
        <v>0</v>
      </c>
      <c r="V41" s="34">
        <v>0</v>
      </c>
      <c r="W41" s="34">
        <v>0</v>
      </c>
      <c r="X41" s="34">
        <v>85.934733097945326</v>
      </c>
      <c r="Y41" s="34">
        <v>0</v>
      </c>
      <c r="Z41" s="34">
        <v>0</v>
      </c>
      <c r="AA41" s="35">
        <v>0</v>
      </c>
      <c r="AB41" s="6"/>
    </row>
    <row r="42" spans="2:28" x14ac:dyDescent="0.25">
      <c r="B42" s="24" t="s">
        <v>69</v>
      </c>
      <c r="C42" s="34">
        <v>0</v>
      </c>
      <c r="D42" s="34">
        <v>2741886.2600000002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68">
        <v>0</v>
      </c>
      <c r="M42" s="82">
        <v>0</v>
      </c>
      <c r="N42" s="34">
        <v>124.68</v>
      </c>
      <c r="O42" s="34">
        <v>0</v>
      </c>
      <c r="P42" s="34">
        <v>0</v>
      </c>
      <c r="Q42" s="34">
        <v>0</v>
      </c>
      <c r="R42" s="34">
        <v>3769.3380000000002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20.932356731301869</v>
      </c>
      <c r="Y42" s="34">
        <v>0</v>
      </c>
      <c r="Z42" s="34">
        <v>0</v>
      </c>
      <c r="AA42" s="35">
        <v>0</v>
      </c>
      <c r="AB42" s="6"/>
    </row>
    <row r="43" spans="2:28" x14ac:dyDescent="0.25">
      <c r="B43" s="24" t="s">
        <v>70</v>
      </c>
      <c r="C43" s="34">
        <v>0</v>
      </c>
      <c r="D43" s="34">
        <v>81696142.109999999</v>
      </c>
      <c r="E43" s="34">
        <v>333025.34700000001</v>
      </c>
      <c r="F43" s="34">
        <v>0</v>
      </c>
      <c r="G43" s="34">
        <v>0</v>
      </c>
      <c r="H43" s="34">
        <v>0</v>
      </c>
      <c r="I43" s="34">
        <v>387255.50883619342</v>
      </c>
      <c r="J43" s="34">
        <v>0</v>
      </c>
      <c r="K43" s="34">
        <v>0</v>
      </c>
      <c r="L43" s="68">
        <v>0</v>
      </c>
      <c r="M43" s="82">
        <v>0</v>
      </c>
      <c r="N43" s="34">
        <v>8885.3700000000008</v>
      </c>
      <c r="O43" s="34">
        <v>0</v>
      </c>
      <c r="P43" s="34">
        <v>107</v>
      </c>
      <c r="Q43" s="34">
        <v>0</v>
      </c>
      <c r="R43" s="34">
        <v>2734.5970000000002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889.91933005495002</v>
      </c>
      <c r="Y43" s="34">
        <v>0</v>
      </c>
      <c r="Z43" s="34">
        <v>0</v>
      </c>
      <c r="AA43" s="35">
        <v>0</v>
      </c>
      <c r="AB43" s="6"/>
    </row>
    <row r="44" spans="2:28" x14ac:dyDescent="0.25">
      <c r="B44" s="24" t="s">
        <v>71</v>
      </c>
      <c r="C44" s="34">
        <v>0</v>
      </c>
      <c r="D44" s="34">
        <v>51610974.479999997</v>
      </c>
      <c r="E44" s="34">
        <v>32039.29</v>
      </c>
      <c r="F44" s="34">
        <v>0</v>
      </c>
      <c r="G44" s="34">
        <v>0</v>
      </c>
      <c r="H44" s="34">
        <v>0</v>
      </c>
      <c r="I44" s="34">
        <v>1081571.1041451509</v>
      </c>
      <c r="J44" s="34">
        <v>450373.42757327267</v>
      </c>
      <c r="K44" s="34">
        <v>0</v>
      </c>
      <c r="L44" s="68">
        <v>0</v>
      </c>
      <c r="M44" s="82">
        <v>0</v>
      </c>
      <c r="N44" s="34">
        <v>2858.9089999999997</v>
      </c>
      <c r="O44" s="34">
        <v>0</v>
      </c>
      <c r="P44" s="34">
        <v>0</v>
      </c>
      <c r="Q44" s="34">
        <v>0</v>
      </c>
      <c r="R44" s="34">
        <v>13717.746999999999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2672.3726747207102</v>
      </c>
      <c r="Y44" s="34">
        <v>0</v>
      </c>
      <c r="Z44" s="34">
        <v>0</v>
      </c>
      <c r="AA44" s="35">
        <v>0</v>
      </c>
      <c r="AB44" s="6"/>
    </row>
    <row r="45" spans="2:28" x14ac:dyDescent="0.25">
      <c r="B45" s="24" t="s">
        <v>72</v>
      </c>
      <c r="C45" s="34">
        <v>0</v>
      </c>
      <c r="D45" s="34">
        <v>5119279.6900000004</v>
      </c>
      <c r="E45" s="34">
        <v>0</v>
      </c>
      <c r="F45" s="34">
        <v>0</v>
      </c>
      <c r="G45" s="34">
        <v>0</v>
      </c>
      <c r="H45" s="34">
        <v>0</v>
      </c>
      <c r="I45" s="34">
        <v>6124.8155981050131</v>
      </c>
      <c r="J45" s="34">
        <v>0</v>
      </c>
      <c r="K45" s="34">
        <v>0</v>
      </c>
      <c r="L45" s="68">
        <v>0</v>
      </c>
      <c r="M45" s="82">
        <v>0</v>
      </c>
      <c r="N45" s="34">
        <v>566.36</v>
      </c>
      <c r="O45" s="34">
        <v>0</v>
      </c>
      <c r="P45" s="34">
        <v>0</v>
      </c>
      <c r="Q45" s="34">
        <v>0</v>
      </c>
      <c r="R45" s="34">
        <v>3445.8629999999998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144.80100894709278</v>
      </c>
      <c r="Y45" s="34">
        <v>0</v>
      </c>
      <c r="Z45" s="34">
        <v>0</v>
      </c>
      <c r="AA45" s="35">
        <v>0</v>
      </c>
      <c r="AB45" s="6"/>
    </row>
    <row r="46" spans="2:28" x14ac:dyDescent="0.25">
      <c r="B46" s="24" t="s">
        <v>73</v>
      </c>
      <c r="C46" s="34">
        <v>0</v>
      </c>
      <c r="D46" s="34">
        <v>77721912</v>
      </c>
      <c r="E46" s="34">
        <v>183276.84100000001</v>
      </c>
      <c r="F46" s="34">
        <v>0</v>
      </c>
      <c r="G46" s="34">
        <v>0</v>
      </c>
      <c r="H46" s="34">
        <v>0</v>
      </c>
      <c r="I46" s="34">
        <v>287275.6825297848</v>
      </c>
      <c r="J46" s="34">
        <v>0</v>
      </c>
      <c r="K46" s="34">
        <v>0</v>
      </c>
      <c r="L46" s="68">
        <v>0</v>
      </c>
      <c r="M46" s="82">
        <v>0</v>
      </c>
      <c r="N46" s="34">
        <v>15121.24</v>
      </c>
      <c r="O46" s="34">
        <v>0</v>
      </c>
      <c r="P46" s="34">
        <v>0</v>
      </c>
      <c r="Q46" s="34">
        <v>0</v>
      </c>
      <c r="R46" s="34">
        <v>1612.4760000000001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1625.2100397298125</v>
      </c>
      <c r="Y46" s="34">
        <v>0</v>
      </c>
      <c r="Z46" s="34">
        <v>0</v>
      </c>
      <c r="AA46" s="35">
        <v>0</v>
      </c>
      <c r="AB46" s="6"/>
    </row>
    <row r="47" spans="2:28" x14ac:dyDescent="0.25">
      <c r="B47" s="24" t="s">
        <v>74</v>
      </c>
      <c r="C47" s="34">
        <v>0</v>
      </c>
      <c r="D47" s="34">
        <v>0</v>
      </c>
      <c r="E47" s="34">
        <v>108175.14899999999</v>
      </c>
      <c r="F47" s="34">
        <v>0</v>
      </c>
      <c r="G47" s="34">
        <v>0</v>
      </c>
      <c r="H47" s="34">
        <v>0</v>
      </c>
      <c r="I47" s="34">
        <v>999878.33028229303</v>
      </c>
      <c r="J47" s="34">
        <v>0</v>
      </c>
      <c r="K47" s="34">
        <v>0</v>
      </c>
      <c r="L47" s="68">
        <v>0</v>
      </c>
      <c r="M47" s="82">
        <v>0</v>
      </c>
      <c r="N47" s="34">
        <v>0</v>
      </c>
      <c r="O47" s="34">
        <v>0</v>
      </c>
      <c r="P47" s="34">
        <v>0</v>
      </c>
      <c r="Q47" s="34">
        <v>0</v>
      </c>
      <c r="R47" s="34">
        <v>102.84699999999999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51.29129558489565</v>
      </c>
      <c r="Y47" s="34">
        <v>0</v>
      </c>
      <c r="Z47" s="34">
        <v>0</v>
      </c>
      <c r="AA47" s="35">
        <v>0</v>
      </c>
      <c r="AB47" s="6"/>
    </row>
    <row r="48" spans="2:28" x14ac:dyDescent="0.25">
      <c r="B48" s="24" t="s">
        <v>75</v>
      </c>
      <c r="C48" s="34">
        <v>0</v>
      </c>
      <c r="D48" s="34">
        <v>89490622.280000001</v>
      </c>
      <c r="E48" s="34">
        <v>44725.563999999977</v>
      </c>
      <c r="F48" s="34">
        <v>0</v>
      </c>
      <c r="G48" s="34">
        <v>0</v>
      </c>
      <c r="H48" s="34">
        <v>0</v>
      </c>
      <c r="I48" s="34">
        <v>440818.13915779901</v>
      </c>
      <c r="J48" s="34">
        <v>0</v>
      </c>
      <c r="K48" s="34">
        <v>0</v>
      </c>
      <c r="L48" s="68">
        <v>0</v>
      </c>
      <c r="M48" s="82">
        <v>0</v>
      </c>
      <c r="N48" s="34">
        <v>17618.178</v>
      </c>
      <c r="O48" s="34">
        <v>0</v>
      </c>
      <c r="P48" s="34">
        <v>413</v>
      </c>
      <c r="Q48" s="34">
        <v>0</v>
      </c>
      <c r="R48" s="34">
        <v>43319.539000000004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4456.9238284123821</v>
      </c>
      <c r="Y48" s="34">
        <v>0</v>
      </c>
      <c r="Z48" s="34">
        <v>0</v>
      </c>
      <c r="AA48" s="35">
        <v>0</v>
      </c>
      <c r="AB48" s="6"/>
    </row>
    <row r="49" spans="2:28" ht="15.75" thickBot="1" x14ac:dyDescent="0.3">
      <c r="B49" s="24" t="s">
        <v>76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68">
        <v>0</v>
      </c>
      <c r="M49" s="82">
        <v>0</v>
      </c>
      <c r="N49" s="34">
        <v>12.96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466.18756403156522</v>
      </c>
      <c r="Y49" s="34">
        <v>0</v>
      </c>
      <c r="Z49" s="34">
        <v>0</v>
      </c>
      <c r="AA49" s="35">
        <v>10960.376185482224</v>
      </c>
      <c r="AB49" s="6"/>
    </row>
    <row r="50" spans="2:28" ht="15.75" thickBot="1" x14ac:dyDescent="0.3">
      <c r="B50" s="26" t="s">
        <v>77</v>
      </c>
      <c r="C50" s="84"/>
      <c r="D50" s="84"/>
      <c r="E50" s="84"/>
      <c r="F50" s="84"/>
      <c r="G50" s="84"/>
      <c r="H50" s="84"/>
      <c r="I50" s="84"/>
      <c r="J50" s="84"/>
      <c r="K50" s="84"/>
      <c r="L50" s="85"/>
      <c r="M50" s="91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5"/>
      <c r="AB50" s="6"/>
    </row>
    <row r="51" spans="2:28" x14ac:dyDescent="0.25">
      <c r="B51" s="16" t="s">
        <v>78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"/>
      <c r="Z51" s="2"/>
      <c r="AA51" s="2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4" spans="2:28" x14ac:dyDescent="0.25">
      <c r="C54" s="20">
        <f t="shared" ref="C54:AA54" si="9">C11+C12-C23-C24</f>
        <v>0</v>
      </c>
      <c r="D54" s="20">
        <f t="shared" si="9"/>
        <v>0</v>
      </c>
      <c r="E54" s="20">
        <f t="shared" si="9"/>
        <v>0</v>
      </c>
      <c r="F54" s="20">
        <f t="shared" si="9"/>
        <v>0</v>
      </c>
      <c r="G54" s="20">
        <f t="shared" si="9"/>
        <v>0</v>
      </c>
      <c r="H54" s="20">
        <f t="shared" si="9"/>
        <v>0</v>
      </c>
      <c r="I54" s="20">
        <f t="shared" si="9"/>
        <v>0</v>
      </c>
      <c r="J54" s="20">
        <f t="shared" si="9"/>
        <v>0</v>
      </c>
      <c r="K54" s="20">
        <f t="shared" si="9"/>
        <v>0</v>
      </c>
      <c r="L54" s="20">
        <f t="shared" si="9"/>
        <v>0</v>
      </c>
      <c r="M54" s="20">
        <f t="shared" si="9"/>
        <v>0</v>
      </c>
      <c r="N54" s="20">
        <f t="shared" si="9"/>
        <v>0</v>
      </c>
      <c r="O54" s="20">
        <f t="shared" si="9"/>
        <v>0</v>
      </c>
      <c r="P54" s="20">
        <f t="shared" si="9"/>
        <v>0</v>
      </c>
      <c r="Q54" s="20">
        <f t="shared" si="9"/>
        <v>0</v>
      </c>
      <c r="R54" s="20">
        <f t="shared" si="9"/>
        <v>0</v>
      </c>
      <c r="S54" s="20">
        <f t="shared" si="9"/>
        <v>0</v>
      </c>
      <c r="T54" s="20">
        <f t="shared" si="9"/>
        <v>0</v>
      </c>
      <c r="U54" s="20">
        <f t="shared" si="9"/>
        <v>0</v>
      </c>
      <c r="V54" s="20">
        <f t="shared" si="9"/>
        <v>0</v>
      </c>
      <c r="W54" s="20">
        <f t="shared" si="9"/>
        <v>0</v>
      </c>
      <c r="X54" s="20">
        <f>X11+X12-X23-X24</f>
        <v>0</v>
      </c>
      <c r="Y54" s="20">
        <f t="shared" si="9"/>
        <v>0</v>
      </c>
      <c r="Z54" s="20">
        <f t="shared" si="9"/>
        <v>0</v>
      </c>
      <c r="AA54" s="20">
        <f t="shared" si="9"/>
        <v>0</v>
      </c>
    </row>
  </sheetData>
  <mergeCells count="3">
    <mergeCell ref="B2:B3"/>
    <mergeCell ref="C2:L2"/>
    <mergeCell ref="M2:AA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ktep</vt:lpstr>
      <vt:lpstr>unidcom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Maraschin Guigou</dc:creator>
  <cp:lastModifiedBy>Rafael Maraschin Guigou</cp:lastModifiedBy>
  <dcterms:created xsi:type="dcterms:W3CDTF">2023-10-19T18:49:40Z</dcterms:created>
  <dcterms:modified xsi:type="dcterms:W3CDTF">2026-06-18T12:12:44Z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d15edcd6f54746258983534010f3aa97</vt:lpwstr>
  </property>
</Properties>
</file>